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bengi\Desktop\Vedat Demirkiran_Earthen structures from the perspective of LCA (Life Cycle Assessment)\"/>
    </mc:Choice>
  </mc:AlternateContent>
  <xr:revisionPtr revIDLastSave="0" documentId="13_ncr:1_{528A621A-D320-45F0-9B0F-BA9E47DAA5C9}" xr6:coauthVersionLast="47" xr6:coauthVersionMax="47" xr10:uidLastSave="{00000000-0000-0000-0000-000000000000}"/>
  <bookViews>
    <workbookView xWindow="28680" yWindow="-120" windowWidth="29040" windowHeight="15720" firstSheet="2" activeTab="8" xr2:uid="{00000000-000D-0000-FFFF-FFFF00000000}"/>
  </bookViews>
  <sheets>
    <sheet name="Materials" sheetId="1" r:id="rId1"/>
    <sheet name="A1-A3 Product stage" sheetId="8" r:id="rId2"/>
    <sheet name="A4 Transport to construction si" sheetId="2" r:id="rId3"/>
    <sheet name="A5 Construction " sheetId="4" r:id="rId4"/>
    <sheet name="A Stage overall" sheetId="9" r:id="rId5"/>
    <sheet name="B4 Replacement" sheetId="6" r:id="rId6"/>
    <sheet name="B6-B7" sheetId="7" r:id="rId7"/>
    <sheet name="B Stage overall" sheetId="10" r:id="rId8"/>
    <sheet name="C1-C2-C3-C4" sheetId="3" r:id="rId9"/>
    <sheet name="Overall " sheetId="1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9" i="3" l="1"/>
  <c r="C310" i="3"/>
  <c r="C308" i="3"/>
  <c r="D12" i="10"/>
  <c r="D11" i="10"/>
  <c r="D12" i="9"/>
  <c r="D13" i="9"/>
  <c r="D11" i="9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204" i="3"/>
  <c r="F190" i="3"/>
  <c r="F194" i="3"/>
  <c r="L51" i="1" l="1"/>
  <c r="F104" i="3"/>
  <c r="G104" i="3"/>
  <c r="H104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E104" i="3"/>
  <c r="F156" i="6" l="1"/>
  <c r="G156" i="6"/>
  <c r="H156" i="6"/>
  <c r="I156" i="6"/>
  <c r="J156" i="6"/>
  <c r="K156" i="6"/>
  <c r="L156" i="6"/>
  <c r="M156" i="6"/>
  <c r="N156" i="6"/>
  <c r="O156" i="6"/>
  <c r="P156" i="6"/>
  <c r="Q156" i="6"/>
  <c r="R156" i="6"/>
  <c r="S156" i="6"/>
  <c r="T156" i="6"/>
  <c r="U156" i="6"/>
  <c r="V156" i="6"/>
  <c r="W156" i="6"/>
  <c r="X156" i="6"/>
  <c r="Y156" i="6"/>
  <c r="Z156" i="6"/>
  <c r="AA156" i="6"/>
  <c r="AB156" i="6"/>
  <c r="AC156" i="6"/>
  <c r="AD156" i="6"/>
  <c r="AE156" i="6"/>
  <c r="AF156" i="6"/>
  <c r="AG156" i="6"/>
  <c r="AH156" i="6"/>
  <c r="AI156" i="6"/>
  <c r="AJ156" i="6"/>
  <c r="AK156" i="6"/>
  <c r="AL156" i="6"/>
  <c r="AM156" i="6"/>
  <c r="AN156" i="6"/>
  <c r="F213" i="6"/>
  <c r="G213" i="6"/>
  <c r="H213" i="6"/>
  <c r="I213" i="6"/>
  <c r="J213" i="6"/>
  <c r="K213" i="6"/>
  <c r="L213" i="6"/>
  <c r="M213" i="6"/>
  <c r="N213" i="6"/>
  <c r="O213" i="6"/>
  <c r="P213" i="6"/>
  <c r="Q213" i="6"/>
  <c r="R213" i="6"/>
  <c r="S213" i="6"/>
  <c r="T213" i="6"/>
  <c r="U213" i="6"/>
  <c r="V213" i="6"/>
  <c r="W213" i="6"/>
  <c r="X213" i="6"/>
  <c r="Y213" i="6"/>
  <c r="Z213" i="6"/>
  <c r="AA213" i="6"/>
  <c r="AB213" i="6"/>
  <c r="AC213" i="6"/>
  <c r="AD213" i="6"/>
  <c r="AE213" i="6"/>
  <c r="AF213" i="6"/>
  <c r="AG213" i="6"/>
  <c r="AH213" i="6"/>
  <c r="AI213" i="6"/>
  <c r="AJ213" i="6"/>
  <c r="AK213" i="6"/>
  <c r="AL213" i="6"/>
  <c r="AM213" i="6"/>
  <c r="AN213" i="6"/>
  <c r="E213" i="6"/>
  <c r="E156" i="6"/>
  <c r="F113" i="6"/>
  <c r="G113" i="6"/>
  <c r="H113" i="6"/>
  <c r="I113" i="6"/>
  <c r="J113" i="6"/>
  <c r="K113" i="6"/>
  <c r="L113" i="6"/>
  <c r="M113" i="6"/>
  <c r="N113" i="6"/>
  <c r="O113" i="6"/>
  <c r="P113" i="6"/>
  <c r="Q113" i="6"/>
  <c r="R113" i="6"/>
  <c r="S113" i="6"/>
  <c r="T113" i="6"/>
  <c r="U113" i="6"/>
  <c r="V113" i="6"/>
  <c r="W113" i="6"/>
  <c r="X113" i="6"/>
  <c r="Y113" i="6"/>
  <c r="Z113" i="6"/>
  <c r="AA113" i="6"/>
  <c r="AB113" i="6"/>
  <c r="AC113" i="6"/>
  <c r="AD113" i="6"/>
  <c r="AE113" i="6"/>
  <c r="AF113" i="6"/>
  <c r="AG113" i="6"/>
  <c r="AH113" i="6"/>
  <c r="AI113" i="6"/>
  <c r="AJ113" i="6"/>
  <c r="AK113" i="6"/>
  <c r="AL113" i="6"/>
  <c r="AM113" i="6"/>
  <c r="AN113" i="6"/>
  <c r="E113" i="6"/>
  <c r="S19" i="4"/>
  <c r="T19" i="4"/>
  <c r="U19" i="4"/>
  <c r="V19" i="4"/>
  <c r="W19" i="4"/>
  <c r="X19" i="4"/>
  <c r="Y19" i="4"/>
  <c r="Z19" i="4"/>
  <c r="AA19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AO19" i="4"/>
  <c r="AP19" i="4"/>
  <c r="AQ19" i="4"/>
  <c r="AR19" i="4"/>
  <c r="AS19" i="4"/>
  <c r="AT19" i="4"/>
  <c r="AU19" i="4"/>
  <c r="AV19" i="4"/>
  <c r="AW19" i="4"/>
  <c r="AX19" i="4"/>
  <c r="AY19" i="4"/>
  <c r="AZ19" i="4"/>
  <c r="BA19" i="4"/>
  <c r="R19" i="4"/>
  <c r="F40" i="8"/>
  <c r="G40" i="8"/>
  <c r="H40" i="8"/>
  <c r="I40" i="8"/>
  <c r="J40" i="8"/>
  <c r="K40" i="8"/>
  <c r="L40" i="8"/>
  <c r="M40" i="8"/>
  <c r="N40" i="8"/>
  <c r="O40" i="8"/>
  <c r="P40" i="8"/>
  <c r="Q40" i="8"/>
  <c r="R40" i="8"/>
  <c r="S40" i="8"/>
  <c r="T40" i="8"/>
  <c r="U40" i="8"/>
  <c r="V40" i="8"/>
  <c r="W40" i="8"/>
  <c r="X40" i="8"/>
  <c r="Y40" i="8"/>
  <c r="Z40" i="8"/>
  <c r="AA40" i="8"/>
  <c r="AB40" i="8"/>
  <c r="AC40" i="8"/>
  <c r="AD40" i="8"/>
  <c r="AE40" i="8"/>
  <c r="AF40" i="8"/>
  <c r="AG40" i="8"/>
  <c r="AH40" i="8"/>
  <c r="AI40" i="8"/>
  <c r="AJ40" i="8"/>
  <c r="AK40" i="8"/>
  <c r="AL40" i="8"/>
  <c r="AM40" i="8"/>
  <c r="AN40" i="8"/>
  <c r="E40" i="8"/>
  <c r="F128" i="1"/>
  <c r="F127" i="1"/>
  <c r="F126" i="1"/>
  <c r="F125" i="1"/>
  <c r="F124" i="1"/>
  <c r="F123" i="1"/>
  <c r="F122" i="1"/>
  <c r="F121" i="1"/>
  <c r="F120" i="1"/>
  <c r="F119" i="1"/>
  <c r="F129" i="1" s="1"/>
  <c r="F132" i="1" s="1"/>
  <c r="F133" i="1" s="1"/>
  <c r="F110" i="1"/>
  <c r="F109" i="1"/>
  <c r="F108" i="1"/>
  <c r="F107" i="1"/>
  <c r="F106" i="1"/>
  <c r="F105" i="1"/>
  <c r="F104" i="1"/>
  <c r="F111" i="1" s="1"/>
  <c r="F114" i="1" s="1"/>
  <c r="F115" i="1" s="1"/>
  <c r="H8" i="1"/>
  <c r="F94" i="1"/>
  <c r="F93" i="1"/>
  <c r="F92" i="1"/>
  <c r="F91" i="1"/>
  <c r="F90" i="1"/>
  <c r="F89" i="1"/>
  <c r="F88" i="1"/>
  <c r="F87" i="1"/>
  <c r="F86" i="1"/>
  <c r="F95" i="1" s="1"/>
  <c r="F98" i="1" s="1"/>
  <c r="F99" i="1" s="1"/>
  <c r="I308" i="3"/>
  <c r="I310" i="3"/>
  <c r="H310" i="3"/>
  <c r="G310" i="3"/>
  <c r="F310" i="3"/>
  <c r="E310" i="3"/>
  <c r="D310" i="3"/>
  <c r="I309" i="3"/>
  <c r="H309" i="3"/>
  <c r="G309" i="3"/>
  <c r="F309" i="3"/>
  <c r="E309" i="3"/>
  <c r="D309" i="3"/>
  <c r="H308" i="3"/>
  <c r="G308" i="3"/>
  <c r="F308" i="3"/>
  <c r="E308" i="3"/>
  <c r="D308" i="3"/>
  <c r="E291" i="3"/>
  <c r="E295" i="3" s="1"/>
  <c r="F291" i="3"/>
  <c r="G291" i="3"/>
  <c r="G295" i="3" s="1"/>
  <c r="H291" i="3"/>
  <c r="I291" i="3"/>
  <c r="I295" i="3" s="1"/>
  <c r="J291" i="3"/>
  <c r="K291" i="3"/>
  <c r="L291" i="3"/>
  <c r="M291" i="3"/>
  <c r="N291" i="3"/>
  <c r="O291" i="3"/>
  <c r="P291" i="3"/>
  <c r="P295" i="3" s="1"/>
  <c r="Q291" i="3"/>
  <c r="R291" i="3"/>
  <c r="R295" i="3" s="1"/>
  <c r="S291" i="3"/>
  <c r="T291" i="3"/>
  <c r="T295" i="3" s="1"/>
  <c r="U291" i="3"/>
  <c r="V291" i="3"/>
  <c r="W291" i="3"/>
  <c r="W295" i="3" s="1"/>
  <c r="X291" i="3"/>
  <c r="Y291" i="3"/>
  <c r="Z291" i="3"/>
  <c r="AA291" i="3"/>
  <c r="AB291" i="3"/>
  <c r="AB295" i="3" s="1"/>
  <c r="AC291" i="3"/>
  <c r="AD291" i="3"/>
  <c r="AD295" i="3" s="1"/>
  <c r="AE291" i="3"/>
  <c r="AF291" i="3"/>
  <c r="AF295" i="3" s="1"/>
  <c r="AG291" i="3"/>
  <c r="AH291" i="3"/>
  <c r="AI291" i="3"/>
  <c r="AI295" i="3" s="1"/>
  <c r="AJ291" i="3"/>
  <c r="AJ295" i="3" s="1"/>
  <c r="AK291" i="3"/>
  <c r="AL291" i="3"/>
  <c r="AL295" i="3" s="1"/>
  <c r="D291" i="3"/>
  <c r="C291" i="3"/>
  <c r="O295" i="3"/>
  <c r="C295" i="3"/>
  <c r="AK295" i="3"/>
  <c r="AH295" i="3"/>
  <c r="AG295" i="3"/>
  <c r="AE295" i="3"/>
  <c r="AC295" i="3"/>
  <c r="AA295" i="3"/>
  <c r="Z295" i="3"/>
  <c r="Y295" i="3"/>
  <c r="X295" i="3"/>
  <c r="V295" i="3"/>
  <c r="U295" i="3"/>
  <c r="S295" i="3"/>
  <c r="Q295" i="3"/>
  <c r="N295" i="3"/>
  <c r="M295" i="3"/>
  <c r="L295" i="3"/>
  <c r="K295" i="3"/>
  <c r="J295" i="3"/>
  <c r="H295" i="3"/>
  <c r="F295" i="3"/>
  <c r="D295" i="3"/>
  <c r="AO241" i="3"/>
  <c r="G245" i="3"/>
  <c r="H245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AO245" i="3"/>
  <c r="G255" i="3"/>
  <c r="H255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AO255" i="3"/>
  <c r="AJ262" i="3"/>
  <c r="Z264" i="3"/>
  <c r="AC264" i="3"/>
  <c r="Y272" i="3"/>
  <c r="AB273" i="3"/>
  <c r="AF273" i="3"/>
  <c r="F268" i="3"/>
  <c r="F258" i="3"/>
  <c r="F255" i="3"/>
  <c r="F254" i="3"/>
  <c r="F251" i="3"/>
  <c r="F245" i="3"/>
  <c r="G176" i="3"/>
  <c r="G240" i="3" s="1"/>
  <c r="H176" i="3"/>
  <c r="H240" i="3" s="1"/>
  <c r="I176" i="3"/>
  <c r="I240" i="3" s="1"/>
  <c r="J176" i="3"/>
  <c r="J240" i="3" s="1"/>
  <c r="K176" i="3"/>
  <c r="K240" i="3" s="1"/>
  <c r="L176" i="3"/>
  <c r="L240" i="3" s="1"/>
  <c r="M176" i="3"/>
  <c r="M240" i="3" s="1"/>
  <c r="N176" i="3"/>
  <c r="N240" i="3" s="1"/>
  <c r="O176" i="3"/>
  <c r="O240" i="3" s="1"/>
  <c r="P176" i="3"/>
  <c r="P240" i="3" s="1"/>
  <c r="Q176" i="3"/>
  <c r="Q240" i="3" s="1"/>
  <c r="R176" i="3"/>
  <c r="R240" i="3" s="1"/>
  <c r="S176" i="3"/>
  <c r="S240" i="3" s="1"/>
  <c r="T176" i="3"/>
  <c r="T240" i="3" s="1"/>
  <c r="U176" i="3"/>
  <c r="U240" i="3" s="1"/>
  <c r="V176" i="3"/>
  <c r="V240" i="3" s="1"/>
  <c r="W176" i="3"/>
  <c r="W240" i="3" s="1"/>
  <c r="X176" i="3"/>
  <c r="X240" i="3" s="1"/>
  <c r="Y176" i="3"/>
  <c r="Y240" i="3" s="1"/>
  <c r="Z176" i="3"/>
  <c r="Z240" i="3" s="1"/>
  <c r="AA176" i="3"/>
  <c r="AA240" i="3" s="1"/>
  <c r="AB176" i="3"/>
  <c r="AB240" i="3" s="1"/>
  <c r="AC176" i="3"/>
  <c r="AC240" i="3" s="1"/>
  <c r="AD176" i="3"/>
  <c r="AD240" i="3" s="1"/>
  <c r="AE176" i="3"/>
  <c r="AE240" i="3" s="1"/>
  <c r="AF176" i="3"/>
  <c r="AF240" i="3" s="1"/>
  <c r="AG176" i="3"/>
  <c r="AG240" i="3" s="1"/>
  <c r="AH176" i="3"/>
  <c r="AH240" i="3" s="1"/>
  <c r="AI176" i="3"/>
  <c r="AI240" i="3" s="1"/>
  <c r="AJ176" i="3"/>
  <c r="AJ240" i="3" s="1"/>
  <c r="AK176" i="3"/>
  <c r="AK240" i="3" s="1"/>
  <c r="AL176" i="3"/>
  <c r="AL240" i="3" s="1"/>
  <c r="AM176" i="3"/>
  <c r="AM240" i="3" s="1"/>
  <c r="AN176" i="3"/>
  <c r="AN240" i="3" s="1"/>
  <c r="AO176" i="3"/>
  <c r="AO240" i="3" s="1"/>
  <c r="G177" i="3"/>
  <c r="G241" i="3" s="1"/>
  <c r="H177" i="3"/>
  <c r="H241" i="3" s="1"/>
  <c r="I177" i="3"/>
  <c r="I241" i="3" s="1"/>
  <c r="J177" i="3"/>
  <c r="J241" i="3" s="1"/>
  <c r="K177" i="3"/>
  <c r="K241" i="3" s="1"/>
  <c r="L177" i="3"/>
  <c r="L241" i="3" s="1"/>
  <c r="M177" i="3"/>
  <c r="M241" i="3" s="1"/>
  <c r="N177" i="3"/>
  <c r="N241" i="3" s="1"/>
  <c r="O177" i="3"/>
  <c r="O241" i="3" s="1"/>
  <c r="P177" i="3"/>
  <c r="P241" i="3" s="1"/>
  <c r="Q177" i="3"/>
  <c r="Q241" i="3" s="1"/>
  <c r="R177" i="3"/>
  <c r="R241" i="3" s="1"/>
  <c r="S177" i="3"/>
  <c r="S241" i="3" s="1"/>
  <c r="T177" i="3"/>
  <c r="T241" i="3" s="1"/>
  <c r="U177" i="3"/>
  <c r="U241" i="3" s="1"/>
  <c r="V177" i="3"/>
  <c r="V241" i="3" s="1"/>
  <c r="W177" i="3"/>
  <c r="W241" i="3" s="1"/>
  <c r="X177" i="3"/>
  <c r="X241" i="3" s="1"/>
  <c r="Y177" i="3"/>
  <c r="Y241" i="3" s="1"/>
  <c r="Z177" i="3"/>
  <c r="Z241" i="3" s="1"/>
  <c r="AA177" i="3"/>
  <c r="AA241" i="3" s="1"/>
  <c r="AB177" i="3"/>
  <c r="AB241" i="3" s="1"/>
  <c r="AC177" i="3"/>
  <c r="AC241" i="3" s="1"/>
  <c r="AD177" i="3"/>
  <c r="AD241" i="3" s="1"/>
  <c r="AE177" i="3"/>
  <c r="AE241" i="3" s="1"/>
  <c r="AF177" i="3"/>
  <c r="AF241" i="3" s="1"/>
  <c r="AG177" i="3"/>
  <c r="AG241" i="3" s="1"/>
  <c r="AH177" i="3"/>
  <c r="AH241" i="3" s="1"/>
  <c r="AI177" i="3"/>
  <c r="AI241" i="3" s="1"/>
  <c r="AJ177" i="3"/>
  <c r="AJ241" i="3" s="1"/>
  <c r="AK177" i="3"/>
  <c r="AK241" i="3" s="1"/>
  <c r="AL177" i="3"/>
  <c r="AL241" i="3" s="1"/>
  <c r="AM177" i="3"/>
  <c r="AM241" i="3" s="1"/>
  <c r="AN177" i="3"/>
  <c r="AN241" i="3" s="1"/>
  <c r="AO177" i="3"/>
  <c r="G178" i="3"/>
  <c r="G242" i="3" s="1"/>
  <c r="H178" i="3"/>
  <c r="H242" i="3" s="1"/>
  <c r="I178" i="3"/>
  <c r="I242" i="3" s="1"/>
  <c r="J178" i="3"/>
  <c r="J242" i="3" s="1"/>
  <c r="K178" i="3"/>
  <c r="K242" i="3" s="1"/>
  <c r="L178" i="3"/>
  <c r="L242" i="3" s="1"/>
  <c r="M178" i="3"/>
  <c r="M242" i="3" s="1"/>
  <c r="N178" i="3"/>
  <c r="N242" i="3" s="1"/>
  <c r="O178" i="3"/>
  <c r="O242" i="3" s="1"/>
  <c r="P178" i="3"/>
  <c r="P242" i="3" s="1"/>
  <c r="Q178" i="3"/>
  <c r="Q242" i="3" s="1"/>
  <c r="R178" i="3"/>
  <c r="R242" i="3" s="1"/>
  <c r="S178" i="3"/>
  <c r="S242" i="3" s="1"/>
  <c r="T178" i="3"/>
  <c r="T242" i="3" s="1"/>
  <c r="U178" i="3"/>
  <c r="U242" i="3" s="1"/>
  <c r="V178" i="3"/>
  <c r="V242" i="3" s="1"/>
  <c r="W178" i="3"/>
  <c r="W242" i="3" s="1"/>
  <c r="X178" i="3"/>
  <c r="X242" i="3" s="1"/>
  <c r="Y178" i="3"/>
  <c r="Y242" i="3" s="1"/>
  <c r="Z178" i="3"/>
  <c r="Z242" i="3" s="1"/>
  <c r="AA178" i="3"/>
  <c r="AA242" i="3" s="1"/>
  <c r="AB178" i="3"/>
  <c r="AB242" i="3" s="1"/>
  <c r="AC178" i="3"/>
  <c r="AC242" i="3" s="1"/>
  <c r="AD178" i="3"/>
  <c r="AD242" i="3" s="1"/>
  <c r="AE178" i="3"/>
  <c r="AE242" i="3" s="1"/>
  <c r="AF178" i="3"/>
  <c r="AF242" i="3" s="1"/>
  <c r="AG178" i="3"/>
  <c r="AG242" i="3" s="1"/>
  <c r="AH178" i="3"/>
  <c r="AH242" i="3" s="1"/>
  <c r="AI178" i="3"/>
  <c r="AI242" i="3" s="1"/>
  <c r="AJ178" i="3"/>
  <c r="AJ242" i="3" s="1"/>
  <c r="AK178" i="3"/>
  <c r="AK242" i="3" s="1"/>
  <c r="AL178" i="3"/>
  <c r="AL242" i="3" s="1"/>
  <c r="AM178" i="3"/>
  <c r="AM242" i="3" s="1"/>
  <c r="AN178" i="3"/>
  <c r="AN242" i="3" s="1"/>
  <c r="AO178" i="3"/>
  <c r="AO242" i="3" s="1"/>
  <c r="G179" i="3"/>
  <c r="G243" i="3" s="1"/>
  <c r="H179" i="3"/>
  <c r="H243" i="3" s="1"/>
  <c r="I179" i="3"/>
  <c r="I243" i="3" s="1"/>
  <c r="J179" i="3"/>
  <c r="J243" i="3" s="1"/>
  <c r="K179" i="3"/>
  <c r="K243" i="3" s="1"/>
  <c r="L179" i="3"/>
  <c r="L243" i="3" s="1"/>
  <c r="M179" i="3"/>
  <c r="M243" i="3" s="1"/>
  <c r="N179" i="3"/>
  <c r="N243" i="3" s="1"/>
  <c r="O179" i="3"/>
  <c r="O243" i="3" s="1"/>
  <c r="P179" i="3"/>
  <c r="P243" i="3" s="1"/>
  <c r="Q179" i="3"/>
  <c r="Q243" i="3" s="1"/>
  <c r="R179" i="3"/>
  <c r="R243" i="3" s="1"/>
  <c r="S179" i="3"/>
  <c r="S243" i="3" s="1"/>
  <c r="T179" i="3"/>
  <c r="T243" i="3" s="1"/>
  <c r="U179" i="3"/>
  <c r="U243" i="3" s="1"/>
  <c r="V179" i="3"/>
  <c r="V243" i="3" s="1"/>
  <c r="W179" i="3"/>
  <c r="W243" i="3" s="1"/>
  <c r="X179" i="3"/>
  <c r="X243" i="3" s="1"/>
  <c r="Y179" i="3"/>
  <c r="Y243" i="3" s="1"/>
  <c r="Z179" i="3"/>
  <c r="Z243" i="3" s="1"/>
  <c r="AA179" i="3"/>
  <c r="AA243" i="3" s="1"/>
  <c r="AB179" i="3"/>
  <c r="AB243" i="3" s="1"/>
  <c r="AC179" i="3"/>
  <c r="AC243" i="3" s="1"/>
  <c r="AD179" i="3"/>
  <c r="AD243" i="3" s="1"/>
  <c r="AE179" i="3"/>
  <c r="AE243" i="3" s="1"/>
  <c r="AF179" i="3"/>
  <c r="AF243" i="3" s="1"/>
  <c r="AG179" i="3"/>
  <c r="AG243" i="3" s="1"/>
  <c r="AH179" i="3"/>
  <c r="AH243" i="3" s="1"/>
  <c r="AI179" i="3"/>
  <c r="AI243" i="3" s="1"/>
  <c r="AJ179" i="3"/>
  <c r="AJ243" i="3" s="1"/>
  <c r="AK179" i="3"/>
  <c r="AK243" i="3" s="1"/>
  <c r="AL179" i="3"/>
  <c r="AL243" i="3" s="1"/>
  <c r="AM179" i="3"/>
  <c r="AM243" i="3" s="1"/>
  <c r="AN179" i="3"/>
  <c r="AN243" i="3" s="1"/>
  <c r="AO179" i="3"/>
  <c r="AO243" i="3" s="1"/>
  <c r="G180" i="3"/>
  <c r="G244" i="3" s="1"/>
  <c r="H180" i="3"/>
  <c r="H244" i="3" s="1"/>
  <c r="I180" i="3"/>
  <c r="I244" i="3" s="1"/>
  <c r="J180" i="3"/>
  <c r="J244" i="3" s="1"/>
  <c r="K180" i="3"/>
  <c r="K244" i="3" s="1"/>
  <c r="L180" i="3"/>
  <c r="L244" i="3" s="1"/>
  <c r="M180" i="3"/>
  <c r="M244" i="3" s="1"/>
  <c r="N180" i="3"/>
  <c r="N244" i="3" s="1"/>
  <c r="O180" i="3"/>
  <c r="O244" i="3" s="1"/>
  <c r="P180" i="3"/>
  <c r="P244" i="3" s="1"/>
  <c r="Q180" i="3"/>
  <c r="Q244" i="3" s="1"/>
  <c r="R180" i="3"/>
  <c r="R244" i="3" s="1"/>
  <c r="S180" i="3"/>
  <c r="S244" i="3" s="1"/>
  <c r="T180" i="3"/>
  <c r="T244" i="3" s="1"/>
  <c r="U180" i="3"/>
  <c r="U244" i="3" s="1"/>
  <c r="V180" i="3"/>
  <c r="V244" i="3" s="1"/>
  <c r="W180" i="3"/>
  <c r="W244" i="3" s="1"/>
  <c r="X180" i="3"/>
  <c r="X244" i="3" s="1"/>
  <c r="Y180" i="3"/>
  <c r="Y244" i="3" s="1"/>
  <c r="Z180" i="3"/>
  <c r="Z244" i="3" s="1"/>
  <c r="AA180" i="3"/>
  <c r="AA244" i="3" s="1"/>
  <c r="AB180" i="3"/>
  <c r="AB244" i="3" s="1"/>
  <c r="AC180" i="3"/>
  <c r="AC244" i="3" s="1"/>
  <c r="AD180" i="3"/>
  <c r="AD244" i="3" s="1"/>
  <c r="AE180" i="3"/>
  <c r="AE244" i="3" s="1"/>
  <c r="AF180" i="3"/>
  <c r="AF244" i="3" s="1"/>
  <c r="AG180" i="3"/>
  <c r="AG244" i="3" s="1"/>
  <c r="AH180" i="3"/>
  <c r="AH244" i="3" s="1"/>
  <c r="AI180" i="3"/>
  <c r="AI244" i="3" s="1"/>
  <c r="AJ180" i="3"/>
  <c r="AJ244" i="3" s="1"/>
  <c r="AK180" i="3"/>
  <c r="AK244" i="3" s="1"/>
  <c r="AL180" i="3"/>
  <c r="AL244" i="3" s="1"/>
  <c r="AM180" i="3"/>
  <c r="AM244" i="3" s="1"/>
  <c r="AN180" i="3"/>
  <c r="AN244" i="3" s="1"/>
  <c r="AO180" i="3"/>
  <c r="AO244" i="3" s="1"/>
  <c r="G181" i="3"/>
  <c r="H181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AO181" i="3"/>
  <c r="G182" i="3"/>
  <c r="G246" i="3" s="1"/>
  <c r="H182" i="3"/>
  <c r="H246" i="3" s="1"/>
  <c r="I182" i="3"/>
  <c r="I246" i="3" s="1"/>
  <c r="J182" i="3"/>
  <c r="J246" i="3" s="1"/>
  <c r="K182" i="3"/>
  <c r="K246" i="3" s="1"/>
  <c r="L182" i="3"/>
  <c r="L246" i="3" s="1"/>
  <c r="M182" i="3"/>
  <c r="M246" i="3" s="1"/>
  <c r="N182" i="3"/>
  <c r="N246" i="3" s="1"/>
  <c r="O182" i="3"/>
  <c r="O246" i="3" s="1"/>
  <c r="P182" i="3"/>
  <c r="P246" i="3" s="1"/>
  <c r="Q182" i="3"/>
  <c r="Q246" i="3" s="1"/>
  <c r="R182" i="3"/>
  <c r="R246" i="3" s="1"/>
  <c r="S182" i="3"/>
  <c r="S246" i="3" s="1"/>
  <c r="T182" i="3"/>
  <c r="T246" i="3" s="1"/>
  <c r="U182" i="3"/>
  <c r="U246" i="3" s="1"/>
  <c r="V182" i="3"/>
  <c r="V246" i="3" s="1"/>
  <c r="W182" i="3"/>
  <c r="W246" i="3" s="1"/>
  <c r="X182" i="3"/>
  <c r="X246" i="3" s="1"/>
  <c r="Y182" i="3"/>
  <c r="Y246" i="3" s="1"/>
  <c r="Z182" i="3"/>
  <c r="Z246" i="3" s="1"/>
  <c r="AA182" i="3"/>
  <c r="AA246" i="3" s="1"/>
  <c r="AB182" i="3"/>
  <c r="AB246" i="3" s="1"/>
  <c r="AC182" i="3"/>
  <c r="AC246" i="3" s="1"/>
  <c r="AD182" i="3"/>
  <c r="AD246" i="3" s="1"/>
  <c r="AE182" i="3"/>
  <c r="AE246" i="3" s="1"/>
  <c r="AF182" i="3"/>
  <c r="AF246" i="3" s="1"/>
  <c r="AG182" i="3"/>
  <c r="AG246" i="3" s="1"/>
  <c r="AH182" i="3"/>
  <c r="AH246" i="3" s="1"/>
  <c r="AI182" i="3"/>
  <c r="AI246" i="3" s="1"/>
  <c r="AJ182" i="3"/>
  <c r="AJ246" i="3" s="1"/>
  <c r="AK182" i="3"/>
  <c r="AK246" i="3" s="1"/>
  <c r="AL182" i="3"/>
  <c r="AL246" i="3" s="1"/>
  <c r="AM182" i="3"/>
  <c r="AM246" i="3" s="1"/>
  <c r="AN182" i="3"/>
  <c r="AN246" i="3" s="1"/>
  <c r="AO182" i="3"/>
  <c r="AO246" i="3" s="1"/>
  <c r="G183" i="3"/>
  <c r="G247" i="3" s="1"/>
  <c r="H183" i="3"/>
  <c r="H247" i="3" s="1"/>
  <c r="I183" i="3"/>
  <c r="I247" i="3" s="1"/>
  <c r="J183" i="3"/>
  <c r="J247" i="3" s="1"/>
  <c r="K183" i="3"/>
  <c r="K247" i="3" s="1"/>
  <c r="L183" i="3"/>
  <c r="L247" i="3" s="1"/>
  <c r="M183" i="3"/>
  <c r="M247" i="3" s="1"/>
  <c r="N183" i="3"/>
  <c r="N247" i="3" s="1"/>
  <c r="O183" i="3"/>
  <c r="O247" i="3" s="1"/>
  <c r="P183" i="3"/>
  <c r="P247" i="3" s="1"/>
  <c r="Q183" i="3"/>
  <c r="Q247" i="3" s="1"/>
  <c r="R183" i="3"/>
  <c r="R247" i="3" s="1"/>
  <c r="S183" i="3"/>
  <c r="S247" i="3" s="1"/>
  <c r="T183" i="3"/>
  <c r="T247" i="3" s="1"/>
  <c r="U183" i="3"/>
  <c r="U247" i="3" s="1"/>
  <c r="V183" i="3"/>
  <c r="V247" i="3" s="1"/>
  <c r="W183" i="3"/>
  <c r="W247" i="3" s="1"/>
  <c r="X183" i="3"/>
  <c r="X247" i="3" s="1"/>
  <c r="Y183" i="3"/>
  <c r="Y247" i="3" s="1"/>
  <c r="Z183" i="3"/>
  <c r="Z247" i="3" s="1"/>
  <c r="AA183" i="3"/>
  <c r="AA247" i="3" s="1"/>
  <c r="AB183" i="3"/>
  <c r="AB247" i="3" s="1"/>
  <c r="AC183" i="3"/>
  <c r="AC247" i="3" s="1"/>
  <c r="AD183" i="3"/>
  <c r="AD247" i="3" s="1"/>
  <c r="AE183" i="3"/>
  <c r="AE247" i="3" s="1"/>
  <c r="AF183" i="3"/>
  <c r="AF247" i="3" s="1"/>
  <c r="AG183" i="3"/>
  <c r="AG247" i="3" s="1"/>
  <c r="AH183" i="3"/>
  <c r="AH247" i="3" s="1"/>
  <c r="AI183" i="3"/>
  <c r="AI247" i="3" s="1"/>
  <c r="AJ183" i="3"/>
  <c r="AJ247" i="3" s="1"/>
  <c r="AK183" i="3"/>
  <c r="AK247" i="3" s="1"/>
  <c r="AL183" i="3"/>
  <c r="AL247" i="3" s="1"/>
  <c r="AM183" i="3"/>
  <c r="AM247" i="3" s="1"/>
  <c r="AN183" i="3"/>
  <c r="AN247" i="3" s="1"/>
  <c r="AO183" i="3"/>
  <c r="AO247" i="3" s="1"/>
  <c r="G184" i="3"/>
  <c r="G248" i="3" s="1"/>
  <c r="H184" i="3"/>
  <c r="H248" i="3" s="1"/>
  <c r="I184" i="3"/>
  <c r="I248" i="3" s="1"/>
  <c r="J184" i="3"/>
  <c r="J248" i="3" s="1"/>
  <c r="K184" i="3"/>
  <c r="K248" i="3" s="1"/>
  <c r="L184" i="3"/>
  <c r="L248" i="3" s="1"/>
  <c r="M184" i="3"/>
  <c r="M248" i="3" s="1"/>
  <c r="N184" i="3"/>
  <c r="N248" i="3" s="1"/>
  <c r="O184" i="3"/>
  <c r="O248" i="3" s="1"/>
  <c r="P184" i="3"/>
  <c r="P248" i="3" s="1"/>
  <c r="Q184" i="3"/>
  <c r="Q248" i="3" s="1"/>
  <c r="R184" i="3"/>
  <c r="R248" i="3" s="1"/>
  <c r="S184" i="3"/>
  <c r="S248" i="3" s="1"/>
  <c r="T184" i="3"/>
  <c r="T248" i="3" s="1"/>
  <c r="U184" i="3"/>
  <c r="U248" i="3" s="1"/>
  <c r="V184" i="3"/>
  <c r="V248" i="3" s="1"/>
  <c r="W184" i="3"/>
  <c r="W248" i="3" s="1"/>
  <c r="X184" i="3"/>
  <c r="X248" i="3" s="1"/>
  <c r="Y184" i="3"/>
  <c r="Y248" i="3" s="1"/>
  <c r="Z184" i="3"/>
  <c r="Z248" i="3" s="1"/>
  <c r="AA184" i="3"/>
  <c r="AA248" i="3" s="1"/>
  <c r="AB184" i="3"/>
  <c r="AB248" i="3" s="1"/>
  <c r="AC184" i="3"/>
  <c r="AC248" i="3" s="1"/>
  <c r="AD184" i="3"/>
  <c r="AD248" i="3" s="1"/>
  <c r="AE184" i="3"/>
  <c r="AE248" i="3" s="1"/>
  <c r="AF184" i="3"/>
  <c r="AF248" i="3" s="1"/>
  <c r="AG184" i="3"/>
  <c r="AG248" i="3" s="1"/>
  <c r="AH184" i="3"/>
  <c r="AH248" i="3" s="1"/>
  <c r="AI184" i="3"/>
  <c r="AI248" i="3" s="1"/>
  <c r="AJ184" i="3"/>
  <c r="AJ248" i="3" s="1"/>
  <c r="AK184" i="3"/>
  <c r="AK248" i="3" s="1"/>
  <c r="AL184" i="3"/>
  <c r="AL248" i="3" s="1"/>
  <c r="AM184" i="3"/>
  <c r="AM248" i="3" s="1"/>
  <c r="AN184" i="3"/>
  <c r="AN248" i="3" s="1"/>
  <c r="AO184" i="3"/>
  <c r="AO248" i="3" s="1"/>
  <c r="G185" i="3"/>
  <c r="G249" i="3" s="1"/>
  <c r="H185" i="3"/>
  <c r="H249" i="3" s="1"/>
  <c r="I185" i="3"/>
  <c r="I249" i="3" s="1"/>
  <c r="J185" i="3"/>
  <c r="J249" i="3" s="1"/>
  <c r="K185" i="3"/>
  <c r="K249" i="3" s="1"/>
  <c r="L185" i="3"/>
  <c r="L249" i="3" s="1"/>
  <c r="M185" i="3"/>
  <c r="M249" i="3" s="1"/>
  <c r="N185" i="3"/>
  <c r="N249" i="3" s="1"/>
  <c r="O185" i="3"/>
  <c r="O249" i="3" s="1"/>
  <c r="P185" i="3"/>
  <c r="P249" i="3" s="1"/>
  <c r="Q185" i="3"/>
  <c r="Q249" i="3" s="1"/>
  <c r="R185" i="3"/>
  <c r="R249" i="3" s="1"/>
  <c r="S185" i="3"/>
  <c r="S249" i="3" s="1"/>
  <c r="T185" i="3"/>
  <c r="T249" i="3" s="1"/>
  <c r="U185" i="3"/>
  <c r="U249" i="3" s="1"/>
  <c r="V185" i="3"/>
  <c r="V249" i="3" s="1"/>
  <c r="W185" i="3"/>
  <c r="W249" i="3" s="1"/>
  <c r="X185" i="3"/>
  <c r="X249" i="3" s="1"/>
  <c r="Y185" i="3"/>
  <c r="Y249" i="3" s="1"/>
  <c r="Z185" i="3"/>
  <c r="Z249" i="3" s="1"/>
  <c r="AA185" i="3"/>
  <c r="AA249" i="3" s="1"/>
  <c r="AB185" i="3"/>
  <c r="AB249" i="3" s="1"/>
  <c r="AC185" i="3"/>
  <c r="AC249" i="3" s="1"/>
  <c r="AD185" i="3"/>
  <c r="AD249" i="3" s="1"/>
  <c r="AE185" i="3"/>
  <c r="AE249" i="3" s="1"/>
  <c r="AF185" i="3"/>
  <c r="AF249" i="3" s="1"/>
  <c r="AG185" i="3"/>
  <c r="AG249" i="3" s="1"/>
  <c r="AH185" i="3"/>
  <c r="AH249" i="3" s="1"/>
  <c r="AI185" i="3"/>
  <c r="AI249" i="3" s="1"/>
  <c r="AJ185" i="3"/>
  <c r="AJ249" i="3" s="1"/>
  <c r="AK185" i="3"/>
  <c r="AK249" i="3" s="1"/>
  <c r="AL185" i="3"/>
  <c r="AL249" i="3" s="1"/>
  <c r="AM185" i="3"/>
  <c r="AM249" i="3" s="1"/>
  <c r="AN185" i="3"/>
  <c r="AN249" i="3" s="1"/>
  <c r="AO185" i="3"/>
  <c r="AO249" i="3" s="1"/>
  <c r="G186" i="3"/>
  <c r="G250" i="3" s="1"/>
  <c r="H186" i="3"/>
  <c r="H250" i="3" s="1"/>
  <c r="I186" i="3"/>
  <c r="I250" i="3" s="1"/>
  <c r="J186" i="3"/>
  <c r="J250" i="3" s="1"/>
  <c r="K186" i="3"/>
  <c r="K250" i="3" s="1"/>
  <c r="L186" i="3"/>
  <c r="L250" i="3" s="1"/>
  <c r="M186" i="3"/>
  <c r="M250" i="3" s="1"/>
  <c r="N186" i="3"/>
  <c r="N250" i="3" s="1"/>
  <c r="O186" i="3"/>
  <c r="O250" i="3" s="1"/>
  <c r="P186" i="3"/>
  <c r="P250" i="3" s="1"/>
  <c r="Q186" i="3"/>
  <c r="Q250" i="3" s="1"/>
  <c r="R186" i="3"/>
  <c r="R250" i="3" s="1"/>
  <c r="S186" i="3"/>
  <c r="S250" i="3" s="1"/>
  <c r="T186" i="3"/>
  <c r="T250" i="3" s="1"/>
  <c r="U186" i="3"/>
  <c r="U250" i="3" s="1"/>
  <c r="V186" i="3"/>
  <c r="V250" i="3" s="1"/>
  <c r="W186" i="3"/>
  <c r="W250" i="3" s="1"/>
  <c r="X186" i="3"/>
  <c r="X250" i="3" s="1"/>
  <c r="Y186" i="3"/>
  <c r="Y250" i="3" s="1"/>
  <c r="Z186" i="3"/>
  <c r="Z250" i="3" s="1"/>
  <c r="AA186" i="3"/>
  <c r="AA250" i="3" s="1"/>
  <c r="AB186" i="3"/>
  <c r="AB250" i="3" s="1"/>
  <c r="AC186" i="3"/>
  <c r="AC250" i="3" s="1"/>
  <c r="AD186" i="3"/>
  <c r="AD250" i="3" s="1"/>
  <c r="AE186" i="3"/>
  <c r="AE250" i="3" s="1"/>
  <c r="AF186" i="3"/>
  <c r="AF250" i="3" s="1"/>
  <c r="AG186" i="3"/>
  <c r="AG250" i="3" s="1"/>
  <c r="AH186" i="3"/>
  <c r="AH250" i="3" s="1"/>
  <c r="AI186" i="3"/>
  <c r="AI250" i="3" s="1"/>
  <c r="AJ186" i="3"/>
  <c r="AJ250" i="3" s="1"/>
  <c r="AK186" i="3"/>
  <c r="AK250" i="3" s="1"/>
  <c r="AL186" i="3"/>
  <c r="AL250" i="3" s="1"/>
  <c r="AM186" i="3"/>
  <c r="AM250" i="3" s="1"/>
  <c r="AN186" i="3"/>
  <c r="AN250" i="3" s="1"/>
  <c r="AO186" i="3"/>
  <c r="AO250" i="3" s="1"/>
  <c r="G187" i="3"/>
  <c r="H187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AO187" i="3"/>
  <c r="G188" i="3"/>
  <c r="G252" i="3" s="1"/>
  <c r="H188" i="3"/>
  <c r="H252" i="3" s="1"/>
  <c r="I188" i="3"/>
  <c r="I252" i="3" s="1"/>
  <c r="J188" i="3"/>
  <c r="J252" i="3" s="1"/>
  <c r="K188" i="3"/>
  <c r="K252" i="3" s="1"/>
  <c r="L188" i="3"/>
  <c r="L252" i="3" s="1"/>
  <c r="M188" i="3"/>
  <c r="M252" i="3" s="1"/>
  <c r="N188" i="3"/>
  <c r="N252" i="3" s="1"/>
  <c r="O188" i="3"/>
  <c r="O252" i="3" s="1"/>
  <c r="P188" i="3"/>
  <c r="P252" i="3" s="1"/>
  <c r="Q188" i="3"/>
  <c r="Q252" i="3" s="1"/>
  <c r="R188" i="3"/>
  <c r="R252" i="3" s="1"/>
  <c r="S188" i="3"/>
  <c r="S252" i="3" s="1"/>
  <c r="T188" i="3"/>
  <c r="T252" i="3" s="1"/>
  <c r="U188" i="3"/>
  <c r="U252" i="3" s="1"/>
  <c r="V188" i="3"/>
  <c r="V252" i="3" s="1"/>
  <c r="W188" i="3"/>
  <c r="W252" i="3" s="1"/>
  <c r="X188" i="3"/>
  <c r="X252" i="3" s="1"/>
  <c r="Y188" i="3"/>
  <c r="Y252" i="3" s="1"/>
  <c r="Z188" i="3"/>
  <c r="Z252" i="3" s="1"/>
  <c r="AA188" i="3"/>
  <c r="AA252" i="3" s="1"/>
  <c r="AB188" i="3"/>
  <c r="AB252" i="3" s="1"/>
  <c r="AC188" i="3"/>
  <c r="AC252" i="3" s="1"/>
  <c r="AD188" i="3"/>
  <c r="AD252" i="3" s="1"/>
  <c r="AE188" i="3"/>
  <c r="AE252" i="3" s="1"/>
  <c r="AF188" i="3"/>
  <c r="AF252" i="3" s="1"/>
  <c r="AG188" i="3"/>
  <c r="AG252" i="3" s="1"/>
  <c r="AH188" i="3"/>
  <c r="AH252" i="3" s="1"/>
  <c r="AI188" i="3"/>
  <c r="AI252" i="3" s="1"/>
  <c r="AJ188" i="3"/>
  <c r="AJ252" i="3" s="1"/>
  <c r="AK188" i="3"/>
  <c r="AK252" i="3" s="1"/>
  <c r="AL188" i="3"/>
  <c r="AL252" i="3" s="1"/>
  <c r="AM188" i="3"/>
  <c r="AM252" i="3" s="1"/>
  <c r="AN188" i="3"/>
  <c r="AN252" i="3" s="1"/>
  <c r="AO188" i="3"/>
  <c r="AO252" i="3" s="1"/>
  <c r="G189" i="3"/>
  <c r="G253" i="3" s="1"/>
  <c r="H189" i="3"/>
  <c r="H253" i="3" s="1"/>
  <c r="I189" i="3"/>
  <c r="I253" i="3" s="1"/>
  <c r="J189" i="3"/>
  <c r="J253" i="3" s="1"/>
  <c r="K189" i="3"/>
  <c r="K253" i="3" s="1"/>
  <c r="L189" i="3"/>
  <c r="L253" i="3" s="1"/>
  <c r="M189" i="3"/>
  <c r="M253" i="3" s="1"/>
  <c r="N189" i="3"/>
  <c r="N253" i="3" s="1"/>
  <c r="O189" i="3"/>
  <c r="O253" i="3" s="1"/>
  <c r="P189" i="3"/>
  <c r="P253" i="3" s="1"/>
  <c r="Q189" i="3"/>
  <c r="Q253" i="3" s="1"/>
  <c r="R189" i="3"/>
  <c r="R253" i="3" s="1"/>
  <c r="S189" i="3"/>
  <c r="S253" i="3" s="1"/>
  <c r="T189" i="3"/>
  <c r="T253" i="3" s="1"/>
  <c r="U189" i="3"/>
  <c r="U253" i="3" s="1"/>
  <c r="V189" i="3"/>
  <c r="V253" i="3" s="1"/>
  <c r="W189" i="3"/>
  <c r="W253" i="3" s="1"/>
  <c r="X189" i="3"/>
  <c r="X253" i="3" s="1"/>
  <c r="Y189" i="3"/>
  <c r="Y253" i="3" s="1"/>
  <c r="Z189" i="3"/>
  <c r="Z253" i="3" s="1"/>
  <c r="AA189" i="3"/>
  <c r="AA253" i="3" s="1"/>
  <c r="AB189" i="3"/>
  <c r="AB253" i="3" s="1"/>
  <c r="AC189" i="3"/>
  <c r="AC253" i="3" s="1"/>
  <c r="AD189" i="3"/>
  <c r="AD253" i="3" s="1"/>
  <c r="AE189" i="3"/>
  <c r="AE253" i="3" s="1"/>
  <c r="AF189" i="3"/>
  <c r="AF253" i="3" s="1"/>
  <c r="AG189" i="3"/>
  <c r="AG253" i="3" s="1"/>
  <c r="AH189" i="3"/>
  <c r="AH253" i="3" s="1"/>
  <c r="AI189" i="3"/>
  <c r="AI253" i="3" s="1"/>
  <c r="AJ189" i="3"/>
  <c r="AJ253" i="3" s="1"/>
  <c r="AK189" i="3"/>
  <c r="AK253" i="3" s="1"/>
  <c r="AL189" i="3"/>
  <c r="AL253" i="3" s="1"/>
  <c r="AM189" i="3"/>
  <c r="AM253" i="3" s="1"/>
  <c r="AN189" i="3"/>
  <c r="AN253" i="3" s="1"/>
  <c r="AO189" i="3"/>
  <c r="AO253" i="3" s="1"/>
  <c r="G190" i="3"/>
  <c r="G254" i="3" s="1"/>
  <c r="H190" i="3"/>
  <c r="H254" i="3" s="1"/>
  <c r="I190" i="3"/>
  <c r="I254" i="3" s="1"/>
  <c r="J190" i="3"/>
  <c r="J254" i="3" s="1"/>
  <c r="K190" i="3"/>
  <c r="K254" i="3" s="1"/>
  <c r="L190" i="3"/>
  <c r="L254" i="3" s="1"/>
  <c r="M190" i="3"/>
  <c r="M254" i="3" s="1"/>
  <c r="N190" i="3"/>
  <c r="N254" i="3" s="1"/>
  <c r="O190" i="3"/>
  <c r="O254" i="3" s="1"/>
  <c r="P190" i="3"/>
  <c r="P254" i="3" s="1"/>
  <c r="Q190" i="3"/>
  <c r="Q254" i="3" s="1"/>
  <c r="R190" i="3"/>
  <c r="R254" i="3" s="1"/>
  <c r="S190" i="3"/>
  <c r="S254" i="3" s="1"/>
  <c r="T190" i="3"/>
  <c r="T254" i="3" s="1"/>
  <c r="U190" i="3"/>
  <c r="U254" i="3" s="1"/>
  <c r="V190" i="3"/>
  <c r="V254" i="3" s="1"/>
  <c r="W190" i="3"/>
  <c r="W254" i="3" s="1"/>
  <c r="X190" i="3"/>
  <c r="X254" i="3" s="1"/>
  <c r="Y190" i="3"/>
  <c r="Y254" i="3" s="1"/>
  <c r="Z190" i="3"/>
  <c r="Z254" i="3" s="1"/>
  <c r="AA190" i="3"/>
  <c r="AA254" i="3" s="1"/>
  <c r="AB190" i="3"/>
  <c r="AB254" i="3" s="1"/>
  <c r="AC190" i="3"/>
  <c r="AC254" i="3" s="1"/>
  <c r="AD190" i="3"/>
  <c r="AD254" i="3" s="1"/>
  <c r="AE190" i="3"/>
  <c r="AE254" i="3" s="1"/>
  <c r="AF190" i="3"/>
  <c r="AF254" i="3" s="1"/>
  <c r="AG190" i="3"/>
  <c r="AG254" i="3" s="1"/>
  <c r="AH190" i="3"/>
  <c r="AH254" i="3" s="1"/>
  <c r="AI190" i="3"/>
  <c r="AI254" i="3" s="1"/>
  <c r="AJ190" i="3"/>
  <c r="AJ254" i="3" s="1"/>
  <c r="AK190" i="3"/>
  <c r="AK254" i="3" s="1"/>
  <c r="AL190" i="3"/>
  <c r="AL254" i="3" s="1"/>
  <c r="AM190" i="3"/>
  <c r="AM254" i="3" s="1"/>
  <c r="AN190" i="3"/>
  <c r="AN254" i="3" s="1"/>
  <c r="AO190" i="3"/>
  <c r="AO254" i="3" s="1"/>
  <c r="G192" i="3"/>
  <c r="G256" i="3" s="1"/>
  <c r="H192" i="3"/>
  <c r="H256" i="3" s="1"/>
  <c r="I192" i="3"/>
  <c r="I256" i="3" s="1"/>
  <c r="J192" i="3"/>
  <c r="J256" i="3" s="1"/>
  <c r="K192" i="3"/>
  <c r="K256" i="3" s="1"/>
  <c r="L192" i="3"/>
  <c r="L256" i="3" s="1"/>
  <c r="M192" i="3"/>
  <c r="M256" i="3" s="1"/>
  <c r="N192" i="3"/>
  <c r="N256" i="3" s="1"/>
  <c r="O192" i="3"/>
  <c r="O256" i="3" s="1"/>
  <c r="P192" i="3"/>
  <c r="P256" i="3" s="1"/>
  <c r="Q192" i="3"/>
  <c r="Q256" i="3" s="1"/>
  <c r="R192" i="3"/>
  <c r="R256" i="3" s="1"/>
  <c r="S192" i="3"/>
  <c r="S256" i="3" s="1"/>
  <c r="T192" i="3"/>
  <c r="T256" i="3" s="1"/>
  <c r="U192" i="3"/>
  <c r="U256" i="3" s="1"/>
  <c r="V192" i="3"/>
  <c r="V256" i="3" s="1"/>
  <c r="W192" i="3"/>
  <c r="W256" i="3" s="1"/>
  <c r="X192" i="3"/>
  <c r="X256" i="3" s="1"/>
  <c r="Y192" i="3"/>
  <c r="Y256" i="3" s="1"/>
  <c r="Z192" i="3"/>
  <c r="Z256" i="3" s="1"/>
  <c r="AA192" i="3"/>
  <c r="AA256" i="3" s="1"/>
  <c r="AB192" i="3"/>
  <c r="AB256" i="3" s="1"/>
  <c r="AC192" i="3"/>
  <c r="AC256" i="3" s="1"/>
  <c r="AD192" i="3"/>
  <c r="AD256" i="3" s="1"/>
  <c r="AE192" i="3"/>
  <c r="AE256" i="3" s="1"/>
  <c r="AF192" i="3"/>
  <c r="AF256" i="3" s="1"/>
  <c r="AG192" i="3"/>
  <c r="AG256" i="3" s="1"/>
  <c r="AH192" i="3"/>
  <c r="AH256" i="3" s="1"/>
  <c r="AI192" i="3"/>
  <c r="AI256" i="3" s="1"/>
  <c r="AJ192" i="3"/>
  <c r="AJ256" i="3" s="1"/>
  <c r="AK192" i="3"/>
  <c r="AK256" i="3" s="1"/>
  <c r="AL192" i="3"/>
  <c r="AL256" i="3" s="1"/>
  <c r="AM192" i="3"/>
  <c r="AM256" i="3" s="1"/>
  <c r="AN192" i="3"/>
  <c r="AN256" i="3" s="1"/>
  <c r="AO192" i="3"/>
  <c r="AO256" i="3" s="1"/>
  <c r="G193" i="3"/>
  <c r="G257" i="3" s="1"/>
  <c r="H193" i="3"/>
  <c r="H257" i="3" s="1"/>
  <c r="I193" i="3"/>
  <c r="I257" i="3" s="1"/>
  <c r="J193" i="3"/>
  <c r="J257" i="3" s="1"/>
  <c r="K193" i="3"/>
  <c r="K257" i="3" s="1"/>
  <c r="L193" i="3"/>
  <c r="L257" i="3" s="1"/>
  <c r="M193" i="3"/>
  <c r="M257" i="3" s="1"/>
  <c r="N193" i="3"/>
  <c r="N257" i="3" s="1"/>
  <c r="O193" i="3"/>
  <c r="O257" i="3" s="1"/>
  <c r="P193" i="3"/>
  <c r="P257" i="3" s="1"/>
  <c r="Q193" i="3"/>
  <c r="Q257" i="3" s="1"/>
  <c r="R193" i="3"/>
  <c r="R257" i="3" s="1"/>
  <c r="S193" i="3"/>
  <c r="S257" i="3" s="1"/>
  <c r="T193" i="3"/>
  <c r="T257" i="3" s="1"/>
  <c r="U193" i="3"/>
  <c r="U257" i="3" s="1"/>
  <c r="V193" i="3"/>
  <c r="V257" i="3" s="1"/>
  <c r="W193" i="3"/>
  <c r="W257" i="3" s="1"/>
  <c r="X193" i="3"/>
  <c r="X257" i="3" s="1"/>
  <c r="Y193" i="3"/>
  <c r="Y257" i="3" s="1"/>
  <c r="Z193" i="3"/>
  <c r="Z257" i="3" s="1"/>
  <c r="AA193" i="3"/>
  <c r="AA257" i="3" s="1"/>
  <c r="AB193" i="3"/>
  <c r="AB257" i="3" s="1"/>
  <c r="AC193" i="3"/>
  <c r="AC257" i="3" s="1"/>
  <c r="AD193" i="3"/>
  <c r="AD257" i="3" s="1"/>
  <c r="AE193" i="3"/>
  <c r="AE257" i="3" s="1"/>
  <c r="AF193" i="3"/>
  <c r="AF257" i="3" s="1"/>
  <c r="AG193" i="3"/>
  <c r="AG257" i="3" s="1"/>
  <c r="AH193" i="3"/>
  <c r="AH257" i="3" s="1"/>
  <c r="AI193" i="3"/>
  <c r="AI257" i="3" s="1"/>
  <c r="AJ193" i="3"/>
  <c r="AJ257" i="3" s="1"/>
  <c r="AK193" i="3"/>
  <c r="AK257" i="3" s="1"/>
  <c r="AL193" i="3"/>
  <c r="AL257" i="3" s="1"/>
  <c r="AM193" i="3"/>
  <c r="AM257" i="3" s="1"/>
  <c r="AN193" i="3"/>
  <c r="AN257" i="3" s="1"/>
  <c r="AO193" i="3"/>
  <c r="AO257" i="3" s="1"/>
  <c r="G194" i="3"/>
  <c r="G258" i="3" s="1"/>
  <c r="H194" i="3"/>
  <c r="H258" i="3" s="1"/>
  <c r="I194" i="3"/>
  <c r="I258" i="3" s="1"/>
  <c r="J194" i="3"/>
  <c r="J258" i="3" s="1"/>
  <c r="K194" i="3"/>
  <c r="K258" i="3" s="1"/>
  <c r="L194" i="3"/>
  <c r="L258" i="3" s="1"/>
  <c r="M194" i="3"/>
  <c r="M258" i="3" s="1"/>
  <c r="N194" i="3"/>
  <c r="N258" i="3" s="1"/>
  <c r="O194" i="3"/>
  <c r="O258" i="3" s="1"/>
  <c r="P194" i="3"/>
  <c r="P258" i="3" s="1"/>
  <c r="Q194" i="3"/>
  <c r="Q258" i="3" s="1"/>
  <c r="R194" i="3"/>
  <c r="R258" i="3" s="1"/>
  <c r="S194" i="3"/>
  <c r="S258" i="3" s="1"/>
  <c r="T194" i="3"/>
  <c r="T258" i="3" s="1"/>
  <c r="U194" i="3"/>
  <c r="U258" i="3" s="1"/>
  <c r="V194" i="3"/>
  <c r="V258" i="3" s="1"/>
  <c r="W194" i="3"/>
  <c r="W258" i="3" s="1"/>
  <c r="X194" i="3"/>
  <c r="X258" i="3" s="1"/>
  <c r="Y194" i="3"/>
  <c r="Y258" i="3" s="1"/>
  <c r="Z194" i="3"/>
  <c r="Z258" i="3" s="1"/>
  <c r="AA194" i="3"/>
  <c r="AA258" i="3" s="1"/>
  <c r="AB194" i="3"/>
  <c r="AB258" i="3" s="1"/>
  <c r="AC194" i="3"/>
  <c r="AC258" i="3" s="1"/>
  <c r="AD194" i="3"/>
  <c r="AD258" i="3" s="1"/>
  <c r="AE194" i="3"/>
  <c r="AE258" i="3" s="1"/>
  <c r="AF194" i="3"/>
  <c r="AF258" i="3" s="1"/>
  <c r="AG194" i="3"/>
  <c r="AG258" i="3" s="1"/>
  <c r="AH194" i="3"/>
  <c r="AH258" i="3" s="1"/>
  <c r="AI194" i="3"/>
  <c r="AI258" i="3" s="1"/>
  <c r="AJ194" i="3"/>
  <c r="AJ258" i="3" s="1"/>
  <c r="AK194" i="3"/>
  <c r="AK258" i="3" s="1"/>
  <c r="AL194" i="3"/>
  <c r="AL258" i="3" s="1"/>
  <c r="AM194" i="3"/>
  <c r="AM258" i="3" s="1"/>
  <c r="AN194" i="3"/>
  <c r="AN258" i="3" s="1"/>
  <c r="AO194" i="3"/>
  <c r="AO258" i="3" s="1"/>
  <c r="G195" i="3"/>
  <c r="G259" i="3" s="1"/>
  <c r="H195" i="3"/>
  <c r="H259" i="3" s="1"/>
  <c r="I195" i="3"/>
  <c r="I259" i="3" s="1"/>
  <c r="J195" i="3"/>
  <c r="J259" i="3" s="1"/>
  <c r="K195" i="3"/>
  <c r="K259" i="3" s="1"/>
  <c r="L195" i="3"/>
  <c r="L259" i="3" s="1"/>
  <c r="M195" i="3"/>
  <c r="M259" i="3" s="1"/>
  <c r="N195" i="3"/>
  <c r="N259" i="3" s="1"/>
  <c r="O195" i="3"/>
  <c r="O259" i="3" s="1"/>
  <c r="P195" i="3"/>
  <c r="P259" i="3" s="1"/>
  <c r="Q195" i="3"/>
  <c r="Q259" i="3" s="1"/>
  <c r="R195" i="3"/>
  <c r="R259" i="3" s="1"/>
  <c r="S195" i="3"/>
  <c r="S259" i="3" s="1"/>
  <c r="T195" i="3"/>
  <c r="T259" i="3" s="1"/>
  <c r="U195" i="3"/>
  <c r="U259" i="3" s="1"/>
  <c r="V195" i="3"/>
  <c r="V259" i="3" s="1"/>
  <c r="W195" i="3"/>
  <c r="W259" i="3" s="1"/>
  <c r="X195" i="3"/>
  <c r="X259" i="3" s="1"/>
  <c r="Y195" i="3"/>
  <c r="Y259" i="3" s="1"/>
  <c r="Z195" i="3"/>
  <c r="Z259" i="3" s="1"/>
  <c r="AA195" i="3"/>
  <c r="AA259" i="3" s="1"/>
  <c r="AB195" i="3"/>
  <c r="AB259" i="3" s="1"/>
  <c r="AC195" i="3"/>
  <c r="AC259" i="3" s="1"/>
  <c r="AD195" i="3"/>
  <c r="AD259" i="3" s="1"/>
  <c r="AE195" i="3"/>
  <c r="AE259" i="3" s="1"/>
  <c r="AF195" i="3"/>
  <c r="AF259" i="3" s="1"/>
  <c r="AG195" i="3"/>
  <c r="AG259" i="3" s="1"/>
  <c r="AH195" i="3"/>
  <c r="AH259" i="3" s="1"/>
  <c r="AI195" i="3"/>
  <c r="AI259" i="3" s="1"/>
  <c r="AJ195" i="3"/>
  <c r="AJ259" i="3" s="1"/>
  <c r="AK195" i="3"/>
  <c r="AK259" i="3" s="1"/>
  <c r="AL195" i="3"/>
  <c r="AL259" i="3" s="1"/>
  <c r="AM195" i="3"/>
  <c r="AM259" i="3" s="1"/>
  <c r="AN195" i="3"/>
  <c r="AN259" i="3" s="1"/>
  <c r="AO195" i="3"/>
  <c r="AO259" i="3" s="1"/>
  <c r="G196" i="3"/>
  <c r="G260" i="3" s="1"/>
  <c r="H196" i="3"/>
  <c r="H260" i="3" s="1"/>
  <c r="I196" i="3"/>
  <c r="I260" i="3" s="1"/>
  <c r="J196" i="3"/>
  <c r="J260" i="3" s="1"/>
  <c r="K196" i="3"/>
  <c r="K260" i="3" s="1"/>
  <c r="L196" i="3"/>
  <c r="L260" i="3" s="1"/>
  <c r="M196" i="3"/>
  <c r="M260" i="3" s="1"/>
  <c r="N196" i="3"/>
  <c r="N260" i="3" s="1"/>
  <c r="O196" i="3"/>
  <c r="O260" i="3" s="1"/>
  <c r="P196" i="3"/>
  <c r="P260" i="3" s="1"/>
  <c r="Q196" i="3"/>
  <c r="Q260" i="3" s="1"/>
  <c r="R196" i="3"/>
  <c r="R260" i="3" s="1"/>
  <c r="S196" i="3"/>
  <c r="S260" i="3" s="1"/>
  <c r="T196" i="3"/>
  <c r="T260" i="3" s="1"/>
  <c r="U196" i="3"/>
  <c r="U260" i="3" s="1"/>
  <c r="V196" i="3"/>
  <c r="V260" i="3" s="1"/>
  <c r="W196" i="3"/>
  <c r="W260" i="3" s="1"/>
  <c r="X196" i="3"/>
  <c r="X260" i="3" s="1"/>
  <c r="Y196" i="3"/>
  <c r="Y260" i="3" s="1"/>
  <c r="Z196" i="3"/>
  <c r="Z260" i="3" s="1"/>
  <c r="AA196" i="3"/>
  <c r="AA260" i="3" s="1"/>
  <c r="AB196" i="3"/>
  <c r="AB260" i="3" s="1"/>
  <c r="AC196" i="3"/>
  <c r="AC260" i="3" s="1"/>
  <c r="AD196" i="3"/>
  <c r="AD260" i="3" s="1"/>
  <c r="AE196" i="3"/>
  <c r="AE260" i="3" s="1"/>
  <c r="AF196" i="3"/>
  <c r="AF260" i="3" s="1"/>
  <c r="AG196" i="3"/>
  <c r="AG260" i="3" s="1"/>
  <c r="AH196" i="3"/>
  <c r="AH260" i="3" s="1"/>
  <c r="AI196" i="3"/>
  <c r="AI260" i="3" s="1"/>
  <c r="AJ196" i="3"/>
  <c r="AJ260" i="3" s="1"/>
  <c r="AK196" i="3"/>
  <c r="AK260" i="3" s="1"/>
  <c r="AL196" i="3"/>
  <c r="AL260" i="3" s="1"/>
  <c r="AM196" i="3"/>
  <c r="AM260" i="3" s="1"/>
  <c r="AN196" i="3"/>
  <c r="AN260" i="3" s="1"/>
  <c r="AO196" i="3"/>
  <c r="AO260" i="3" s="1"/>
  <c r="G197" i="3"/>
  <c r="G261" i="3" s="1"/>
  <c r="H197" i="3"/>
  <c r="H261" i="3" s="1"/>
  <c r="I197" i="3"/>
  <c r="I261" i="3" s="1"/>
  <c r="J197" i="3"/>
  <c r="J261" i="3" s="1"/>
  <c r="K197" i="3"/>
  <c r="K261" i="3" s="1"/>
  <c r="L197" i="3"/>
  <c r="L261" i="3" s="1"/>
  <c r="M197" i="3"/>
  <c r="M261" i="3" s="1"/>
  <c r="N197" i="3"/>
  <c r="N261" i="3" s="1"/>
  <c r="O197" i="3"/>
  <c r="O261" i="3" s="1"/>
  <c r="P197" i="3"/>
  <c r="P261" i="3" s="1"/>
  <c r="Q197" i="3"/>
  <c r="Q261" i="3" s="1"/>
  <c r="R197" i="3"/>
  <c r="R261" i="3" s="1"/>
  <c r="S197" i="3"/>
  <c r="S261" i="3" s="1"/>
  <c r="T197" i="3"/>
  <c r="T261" i="3" s="1"/>
  <c r="U197" i="3"/>
  <c r="U261" i="3" s="1"/>
  <c r="V197" i="3"/>
  <c r="V261" i="3" s="1"/>
  <c r="W197" i="3"/>
  <c r="W261" i="3" s="1"/>
  <c r="X197" i="3"/>
  <c r="X261" i="3" s="1"/>
  <c r="Y197" i="3"/>
  <c r="Y261" i="3" s="1"/>
  <c r="Z197" i="3"/>
  <c r="Z261" i="3" s="1"/>
  <c r="AA197" i="3"/>
  <c r="AA261" i="3" s="1"/>
  <c r="AB197" i="3"/>
  <c r="AB261" i="3" s="1"/>
  <c r="AC197" i="3"/>
  <c r="AC261" i="3" s="1"/>
  <c r="AD197" i="3"/>
  <c r="AD261" i="3" s="1"/>
  <c r="AE197" i="3"/>
  <c r="AE261" i="3" s="1"/>
  <c r="AF197" i="3"/>
  <c r="AF261" i="3" s="1"/>
  <c r="AG197" i="3"/>
  <c r="AG261" i="3" s="1"/>
  <c r="AH197" i="3"/>
  <c r="AH261" i="3" s="1"/>
  <c r="AI197" i="3"/>
  <c r="AI261" i="3" s="1"/>
  <c r="AJ197" i="3"/>
  <c r="AJ261" i="3" s="1"/>
  <c r="AK197" i="3"/>
  <c r="AK261" i="3" s="1"/>
  <c r="AL197" i="3"/>
  <c r="AL261" i="3" s="1"/>
  <c r="AM197" i="3"/>
  <c r="AM261" i="3" s="1"/>
  <c r="AN197" i="3"/>
  <c r="AN261" i="3" s="1"/>
  <c r="AO197" i="3"/>
  <c r="AO261" i="3" s="1"/>
  <c r="G198" i="3"/>
  <c r="G262" i="3" s="1"/>
  <c r="H198" i="3"/>
  <c r="H262" i="3" s="1"/>
  <c r="I198" i="3"/>
  <c r="I262" i="3" s="1"/>
  <c r="J198" i="3"/>
  <c r="J262" i="3" s="1"/>
  <c r="K198" i="3"/>
  <c r="K262" i="3" s="1"/>
  <c r="L198" i="3"/>
  <c r="L262" i="3" s="1"/>
  <c r="M198" i="3"/>
  <c r="M262" i="3" s="1"/>
  <c r="N198" i="3"/>
  <c r="N262" i="3" s="1"/>
  <c r="O198" i="3"/>
  <c r="O262" i="3" s="1"/>
  <c r="P198" i="3"/>
  <c r="P262" i="3" s="1"/>
  <c r="Q198" i="3"/>
  <c r="Q262" i="3" s="1"/>
  <c r="R198" i="3"/>
  <c r="R262" i="3" s="1"/>
  <c r="S198" i="3"/>
  <c r="S262" i="3" s="1"/>
  <c r="T198" i="3"/>
  <c r="T262" i="3" s="1"/>
  <c r="U198" i="3"/>
  <c r="U262" i="3" s="1"/>
  <c r="V198" i="3"/>
  <c r="V262" i="3" s="1"/>
  <c r="W198" i="3"/>
  <c r="W262" i="3" s="1"/>
  <c r="X198" i="3"/>
  <c r="X262" i="3" s="1"/>
  <c r="Y198" i="3"/>
  <c r="Y262" i="3" s="1"/>
  <c r="Z198" i="3"/>
  <c r="Z262" i="3" s="1"/>
  <c r="AA198" i="3"/>
  <c r="AA262" i="3" s="1"/>
  <c r="AB198" i="3"/>
  <c r="AB262" i="3" s="1"/>
  <c r="AC198" i="3"/>
  <c r="AC262" i="3" s="1"/>
  <c r="AD198" i="3"/>
  <c r="AD262" i="3" s="1"/>
  <c r="AE198" i="3"/>
  <c r="AE262" i="3" s="1"/>
  <c r="AF198" i="3"/>
  <c r="AF262" i="3" s="1"/>
  <c r="AG198" i="3"/>
  <c r="AG262" i="3" s="1"/>
  <c r="AH198" i="3"/>
  <c r="AH262" i="3" s="1"/>
  <c r="AI198" i="3"/>
  <c r="AI262" i="3" s="1"/>
  <c r="AJ198" i="3"/>
  <c r="AK198" i="3"/>
  <c r="AK262" i="3" s="1"/>
  <c r="AL198" i="3"/>
  <c r="AL262" i="3" s="1"/>
  <c r="AM198" i="3"/>
  <c r="AM262" i="3" s="1"/>
  <c r="AN198" i="3"/>
  <c r="AN262" i="3" s="1"/>
  <c r="AO198" i="3"/>
  <c r="AO262" i="3" s="1"/>
  <c r="G199" i="3"/>
  <c r="G263" i="3" s="1"/>
  <c r="H199" i="3"/>
  <c r="H263" i="3" s="1"/>
  <c r="I199" i="3"/>
  <c r="I263" i="3" s="1"/>
  <c r="J199" i="3"/>
  <c r="J263" i="3" s="1"/>
  <c r="K199" i="3"/>
  <c r="K263" i="3" s="1"/>
  <c r="L199" i="3"/>
  <c r="L263" i="3" s="1"/>
  <c r="M199" i="3"/>
  <c r="M263" i="3" s="1"/>
  <c r="N199" i="3"/>
  <c r="N263" i="3" s="1"/>
  <c r="O199" i="3"/>
  <c r="O263" i="3" s="1"/>
  <c r="P199" i="3"/>
  <c r="P263" i="3" s="1"/>
  <c r="Q199" i="3"/>
  <c r="Q263" i="3" s="1"/>
  <c r="R199" i="3"/>
  <c r="R263" i="3" s="1"/>
  <c r="S199" i="3"/>
  <c r="S263" i="3" s="1"/>
  <c r="T199" i="3"/>
  <c r="T263" i="3" s="1"/>
  <c r="U199" i="3"/>
  <c r="U263" i="3" s="1"/>
  <c r="V199" i="3"/>
  <c r="V263" i="3" s="1"/>
  <c r="W199" i="3"/>
  <c r="W263" i="3" s="1"/>
  <c r="X199" i="3"/>
  <c r="X263" i="3" s="1"/>
  <c r="Y199" i="3"/>
  <c r="Y263" i="3" s="1"/>
  <c r="Z199" i="3"/>
  <c r="Z263" i="3" s="1"/>
  <c r="AA199" i="3"/>
  <c r="AA263" i="3" s="1"/>
  <c r="AB199" i="3"/>
  <c r="AB263" i="3" s="1"/>
  <c r="AC199" i="3"/>
  <c r="AC263" i="3" s="1"/>
  <c r="AD199" i="3"/>
  <c r="AD263" i="3" s="1"/>
  <c r="AE199" i="3"/>
  <c r="AE263" i="3" s="1"/>
  <c r="AF199" i="3"/>
  <c r="AF263" i="3" s="1"/>
  <c r="AG199" i="3"/>
  <c r="AG263" i="3" s="1"/>
  <c r="AH199" i="3"/>
  <c r="AH263" i="3" s="1"/>
  <c r="AI199" i="3"/>
  <c r="AI263" i="3" s="1"/>
  <c r="AJ199" i="3"/>
  <c r="AJ263" i="3" s="1"/>
  <c r="AK199" i="3"/>
  <c r="AK263" i="3" s="1"/>
  <c r="AL199" i="3"/>
  <c r="AL263" i="3" s="1"/>
  <c r="AM199" i="3"/>
  <c r="AM263" i="3" s="1"/>
  <c r="AN199" i="3"/>
  <c r="AN263" i="3" s="1"/>
  <c r="AO199" i="3"/>
  <c r="AO263" i="3" s="1"/>
  <c r="G200" i="3"/>
  <c r="G264" i="3" s="1"/>
  <c r="H200" i="3"/>
  <c r="H264" i="3" s="1"/>
  <c r="I200" i="3"/>
  <c r="I264" i="3" s="1"/>
  <c r="J200" i="3"/>
  <c r="J264" i="3" s="1"/>
  <c r="K200" i="3"/>
  <c r="K264" i="3" s="1"/>
  <c r="L200" i="3"/>
  <c r="L264" i="3" s="1"/>
  <c r="M200" i="3"/>
  <c r="M264" i="3" s="1"/>
  <c r="N200" i="3"/>
  <c r="N264" i="3" s="1"/>
  <c r="O200" i="3"/>
  <c r="O264" i="3" s="1"/>
  <c r="P200" i="3"/>
  <c r="P264" i="3" s="1"/>
  <c r="Q200" i="3"/>
  <c r="Q264" i="3" s="1"/>
  <c r="R200" i="3"/>
  <c r="R264" i="3" s="1"/>
  <c r="S200" i="3"/>
  <c r="S264" i="3" s="1"/>
  <c r="T200" i="3"/>
  <c r="T264" i="3" s="1"/>
  <c r="U200" i="3"/>
  <c r="U264" i="3" s="1"/>
  <c r="V200" i="3"/>
  <c r="V264" i="3" s="1"/>
  <c r="W200" i="3"/>
  <c r="W264" i="3" s="1"/>
  <c r="X200" i="3"/>
  <c r="X264" i="3" s="1"/>
  <c r="Y200" i="3"/>
  <c r="Y264" i="3" s="1"/>
  <c r="Z200" i="3"/>
  <c r="AA200" i="3"/>
  <c r="AA264" i="3" s="1"/>
  <c r="AB200" i="3"/>
  <c r="AB264" i="3" s="1"/>
  <c r="AC200" i="3"/>
  <c r="AD200" i="3"/>
  <c r="AD264" i="3" s="1"/>
  <c r="AE200" i="3"/>
  <c r="AE264" i="3" s="1"/>
  <c r="AF200" i="3"/>
  <c r="AF264" i="3" s="1"/>
  <c r="AG200" i="3"/>
  <c r="AG264" i="3" s="1"/>
  <c r="AH200" i="3"/>
  <c r="AH264" i="3" s="1"/>
  <c r="AI200" i="3"/>
  <c r="AI264" i="3" s="1"/>
  <c r="AJ200" i="3"/>
  <c r="AJ264" i="3" s="1"/>
  <c r="AK200" i="3"/>
  <c r="AK264" i="3" s="1"/>
  <c r="AL200" i="3"/>
  <c r="AL264" i="3" s="1"/>
  <c r="AM200" i="3"/>
  <c r="AM264" i="3" s="1"/>
  <c r="AN200" i="3"/>
  <c r="AN264" i="3" s="1"/>
  <c r="AO200" i="3"/>
  <c r="AO264" i="3" s="1"/>
  <c r="G201" i="3"/>
  <c r="G265" i="3" s="1"/>
  <c r="H201" i="3"/>
  <c r="H265" i="3" s="1"/>
  <c r="I201" i="3"/>
  <c r="I265" i="3" s="1"/>
  <c r="J201" i="3"/>
  <c r="J265" i="3" s="1"/>
  <c r="K201" i="3"/>
  <c r="K265" i="3" s="1"/>
  <c r="L201" i="3"/>
  <c r="L265" i="3" s="1"/>
  <c r="M201" i="3"/>
  <c r="M265" i="3" s="1"/>
  <c r="N201" i="3"/>
  <c r="N265" i="3" s="1"/>
  <c r="O201" i="3"/>
  <c r="O265" i="3" s="1"/>
  <c r="P201" i="3"/>
  <c r="P265" i="3" s="1"/>
  <c r="Q201" i="3"/>
  <c r="Q265" i="3" s="1"/>
  <c r="R201" i="3"/>
  <c r="R265" i="3" s="1"/>
  <c r="S201" i="3"/>
  <c r="S265" i="3" s="1"/>
  <c r="T201" i="3"/>
  <c r="T265" i="3" s="1"/>
  <c r="U201" i="3"/>
  <c r="U265" i="3" s="1"/>
  <c r="V201" i="3"/>
  <c r="V265" i="3" s="1"/>
  <c r="W201" i="3"/>
  <c r="W265" i="3" s="1"/>
  <c r="X201" i="3"/>
  <c r="X265" i="3" s="1"/>
  <c r="Y201" i="3"/>
  <c r="Y265" i="3" s="1"/>
  <c r="Z201" i="3"/>
  <c r="Z265" i="3" s="1"/>
  <c r="AA201" i="3"/>
  <c r="AA265" i="3" s="1"/>
  <c r="AB201" i="3"/>
  <c r="AB265" i="3" s="1"/>
  <c r="AC201" i="3"/>
  <c r="AC265" i="3" s="1"/>
  <c r="AD201" i="3"/>
  <c r="AD265" i="3" s="1"/>
  <c r="AE201" i="3"/>
  <c r="AE265" i="3" s="1"/>
  <c r="AF201" i="3"/>
  <c r="AF265" i="3" s="1"/>
  <c r="AG201" i="3"/>
  <c r="AG265" i="3" s="1"/>
  <c r="AH201" i="3"/>
  <c r="AH265" i="3" s="1"/>
  <c r="AI201" i="3"/>
  <c r="AI265" i="3" s="1"/>
  <c r="AJ201" i="3"/>
  <c r="AJ265" i="3" s="1"/>
  <c r="AK201" i="3"/>
  <c r="AK265" i="3" s="1"/>
  <c r="AL201" i="3"/>
  <c r="AL265" i="3" s="1"/>
  <c r="AM201" i="3"/>
  <c r="AM265" i="3" s="1"/>
  <c r="AN201" i="3"/>
  <c r="AN265" i="3" s="1"/>
  <c r="AO201" i="3"/>
  <c r="AO265" i="3" s="1"/>
  <c r="G202" i="3"/>
  <c r="G266" i="3" s="1"/>
  <c r="H202" i="3"/>
  <c r="H266" i="3" s="1"/>
  <c r="I202" i="3"/>
  <c r="I266" i="3" s="1"/>
  <c r="J202" i="3"/>
  <c r="J266" i="3" s="1"/>
  <c r="K202" i="3"/>
  <c r="K266" i="3" s="1"/>
  <c r="L202" i="3"/>
  <c r="L266" i="3" s="1"/>
  <c r="M202" i="3"/>
  <c r="M266" i="3" s="1"/>
  <c r="N202" i="3"/>
  <c r="N266" i="3" s="1"/>
  <c r="O202" i="3"/>
  <c r="O266" i="3" s="1"/>
  <c r="P202" i="3"/>
  <c r="P266" i="3" s="1"/>
  <c r="Q202" i="3"/>
  <c r="Q266" i="3" s="1"/>
  <c r="R202" i="3"/>
  <c r="R266" i="3" s="1"/>
  <c r="S202" i="3"/>
  <c r="S266" i="3" s="1"/>
  <c r="T202" i="3"/>
  <c r="T266" i="3" s="1"/>
  <c r="U202" i="3"/>
  <c r="U266" i="3" s="1"/>
  <c r="V202" i="3"/>
  <c r="V266" i="3" s="1"/>
  <c r="W202" i="3"/>
  <c r="W266" i="3" s="1"/>
  <c r="X202" i="3"/>
  <c r="X266" i="3" s="1"/>
  <c r="Y202" i="3"/>
  <c r="Y266" i="3" s="1"/>
  <c r="Z202" i="3"/>
  <c r="Z266" i="3" s="1"/>
  <c r="AA202" i="3"/>
  <c r="AA266" i="3" s="1"/>
  <c r="AB202" i="3"/>
  <c r="AB266" i="3" s="1"/>
  <c r="AC202" i="3"/>
  <c r="AC266" i="3" s="1"/>
  <c r="AD202" i="3"/>
  <c r="AD266" i="3" s="1"/>
  <c r="AE202" i="3"/>
  <c r="AE266" i="3" s="1"/>
  <c r="AF202" i="3"/>
  <c r="AF266" i="3" s="1"/>
  <c r="AG202" i="3"/>
  <c r="AG266" i="3" s="1"/>
  <c r="AH202" i="3"/>
  <c r="AH266" i="3" s="1"/>
  <c r="AI202" i="3"/>
  <c r="AI266" i="3" s="1"/>
  <c r="AJ202" i="3"/>
  <c r="AJ266" i="3" s="1"/>
  <c r="AK202" i="3"/>
  <c r="AK266" i="3" s="1"/>
  <c r="AL202" i="3"/>
  <c r="AL266" i="3" s="1"/>
  <c r="AM202" i="3"/>
  <c r="AM266" i="3" s="1"/>
  <c r="AN202" i="3"/>
  <c r="AN266" i="3" s="1"/>
  <c r="AO202" i="3"/>
  <c r="AO266" i="3" s="1"/>
  <c r="G203" i="3"/>
  <c r="G267" i="3" s="1"/>
  <c r="H203" i="3"/>
  <c r="H267" i="3" s="1"/>
  <c r="I203" i="3"/>
  <c r="I267" i="3" s="1"/>
  <c r="J203" i="3"/>
  <c r="J267" i="3" s="1"/>
  <c r="K203" i="3"/>
  <c r="K267" i="3" s="1"/>
  <c r="L203" i="3"/>
  <c r="L267" i="3" s="1"/>
  <c r="M203" i="3"/>
  <c r="M267" i="3" s="1"/>
  <c r="N203" i="3"/>
  <c r="N267" i="3" s="1"/>
  <c r="O203" i="3"/>
  <c r="O267" i="3" s="1"/>
  <c r="P203" i="3"/>
  <c r="P267" i="3" s="1"/>
  <c r="Q203" i="3"/>
  <c r="Q267" i="3" s="1"/>
  <c r="R203" i="3"/>
  <c r="R267" i="3" s="1"/>
  <c r="S203" i="3"/>
  <c r="S267" i="3" s="1"/>
  <c r="T203" i="3"/>
  <c r="T267" i="3" s="1"/>
  <c r="U203" i="3"/>
  <c r="U267" i="3" s="1"/>
  <c r="V203" i="3"/>
  <c r="V267" i="3" s="1"/>
  <c r="W203" i="3"/>
  <c r="W267" i="3" s="1"/>
  <c r="X203" i="3"/>
  <c r="X267" i="3" s="1"/>
  <c r="Y203" i="3"/>
  <c r="Y267" i="3" s="1"/>
  <c r="Z203" i="3"/>
  <c r="Z267" i="3" s="1"/>
  <c r="AA203" i="3"/>
  <c r="AA267" i="3" s="1"/>
  <c r="AB203" i="3"/>
  <c r="AB267" i="3" s="1"/>
  <c r="AC203" i="3"/>
  <c r="AC267" i="3" s="1"/>
  <c r="AD203" i="3"/>
  <c r="AD267" i="3" s="1"/>
  <c r="AE203" i="3"/>
  <c r="AE267" i="3" s="1"/>
  <c r="AF203" i="3"/>
  <c r="AF267" i="3" s="1"/>
  <c r="AG203" i="3"/>
  <c r="AG267" i="3" s="1"/>
  <c r="AH203" i="3"/>
  <c r="AH267" i="3" s="1"/>
  <c r="AI203" i="3"/>
  <c r="AI267" i="3" s="1"/>
  <c r="AJ203" i="3"/>
  <c r="AJ267" i="3" s="1"/>
  <c r="AK203" i="3"/>
  <c r="AK267" i="3" s="1"/>
  <c r="AL203" i="3"/>
  <c r="AL267" i="3" s="1"/>
  <c r="AM203" i="3"/>
  <c r="AM267" i="3" s="1"/>
  <c r="AN203" i="3"/>
  <c r="AN267" i="3" s="1"/>
  <c r="AO203" i="3"/>
  <c r="AO267" i="3" s="1"/>
  <c r="G204" i="3"/>
  <c r="G268" i="3" s="1"/>
  <c r="H204" i="3"/>
  <c r="H268" i="3" s="1"/>
  <c r="I204" i="3"/>
  <c r="I268" i="3" s="1"/>
  <c r="J204" i="3"/>
  <c r="J268" i="3" s="1"/>
  <c r="K204" i="3"/>
  <c r="K268" i="3" s="1"/>
  <c r="L204" i="3"/>
  <c r="L268" i="3" s="1"/>
  <c r="M204" i="3"/>
  <c r="M268" i="3" s="1"/>
  <c r="N204" i="3"/>
  <c r="N268" i="3" s="1"/>
  <c r="O204" i="3"/>
  <c r="O268" i="3" s="1"/>
  <c r="P204" i="3"/>
  <c r="P268" i="3" s="1"/>
  <c r="Q204" i="3"/>
  <c r="Q268" i="3" s="1"/>
  <c r="R204" i="3"/>
  <c r="R268" i="3" s="1"/>
  <c r="S204" i="3"/>
  <c r="S268" i="3" s="1"/>
  <c r="T204" i="3"/>
  <c r="T268" i="3" s="1"/>
  <c r="U204" i="3"/>
  <c r="U268" i="3" s="1"/>
  <c r="V204" i="3"/>
  <c r="V268" i="3" s="1"/>
  <c r="W204" i="3"/>
  <c r="W268" i="3" s="1"/>
  <c r="X204" i="3"/>
  <c r="X268" i="3" s="1"/>
  <c r="Y204" i="3"/>
  <c r="Y268" i="3" s="1"/>
  <c r="Z204" i="3"/>
  <c r="Z268" i="3" s="1"/>
  <c r="AA204" i="3"/>
  <c r="AA268" i="3" s="1"/>
  <c r="AB204" i="3"/>
  <c r="AB268" i="3" s="1"/>
  <c r="AC204" i="3"/>
  <c r="AC268" i="3" s="1"/>
  <c r="AD204" i="3"/>
  <c r="AD268" i="3" s="1"/>
  <c r="AE204" i="3"/>
  <c r="AE268" i="3" s="1"/>
  <c r="AF204" i="3"/>
  <c r="AF268" i="3" s="1"/>
  <c r="AG204" i="3"/>
  <c r="AG268" i="3" s="1"/>
  <c r="AH204" i="3"/>
  <c r="AH268" i="3" s="1"/>
  <c r="AI204" i="3"/>
  <c r="AI268" i="3" s="1"/>
  <c r="AJ204" i="3"/>
  <c r="AJ268" i="3" s="1"/>
  <c r="AK204" i="3"/>
  <c r="AK268" i="3" s="1"/>
  <c r="AL204" i="3"/>
  <c r="AL268" i="3" s="1"/>
  <c r="AM204" i="3"/>
  <c r="AM268" i="3" s="1"/>
  <c r="AN204" i="3"/>
  <c r="AN268" i="3" s="1"/>
  <c r="AO204" i="3"/>
  <c r="AO268" i="3" s="1"/>
  <c r="G205" i="3"/>
  <c r="G269" i="3" s="1"/>
  <c r="H205" i="3"/>
  <c r="H269" i="3" s="1"/>
  <c r="I205" i="3"/>
  <c r="I269" i="3" s="1"/>
  <c r="J205" i="3"/>
  <c r="J269" i="3" s="1"/>
  <c r="K205" i="3"/>
  <c r="K269" i="3" s="1"/>
  <c r="L205" i="3"/>
  <c r="L269" i="3" s="1"/>
  <c r="M205" i="3"/>
  <c r="M269" i="3" s="1"/>
  <c r="N205" i="3"/>
  <c r="N269" i="3" s="1"/>
  <c r="O205" i="3"/>
  <c r="O269" i="3" s="1"/>
  <c r="P205" i="3"/>
  <c r="P269" i="3" s="1"/>
  <c r="Q205" i="3"/>
  <c r="Q269" i="3" s="1"/>
  <c r="R205" i="3"/>
  <c r="R269" i="3" s="1"/>
  <c r="S205" i="3"/>
  <c r="S269" i="3" s="1"/>
  <c r="T205" i="3"/>
  <c r="T269" i="3" s="1"/>
  <c r="U205" i="3"/>
  <c r="U269" i="3" s="1"/>
  <c r="V205" i="3"/>
  <c r="V269" i="3" s="1"/>
  <c r="W205" i="3"/>
  <c r="W269" i="3" s="1"/>
  <c r="X205" i="3"/>
  <c r="X269" i="3" s="1"/>
  <c r="Y205" i="3"/>
  <c r="Y269" i="3" s="1"/>
  <c r="Z205" i="3"/>
  <c r="Z269" i="3" s="1"/>
  <c r="AA205" i="3"/>
  <c r="AA269" i="3" s="1"/>
  <c r="AB205" i="3"/>
  <c r="AB269" i="3" s="1"/>
  <c r="AC205" i="3"/>
  <c r="AC269" i="3" s="1"/>
  <c r="AD205" i="3"/>
  <c r="AD269" i="3" s="1"/>
  <c r="AE205" i="3"/>
  <c r="AE269" i="3" s="1"/>
  <c r="AF205" i="3"/>
  <c r="AF269" i="3" s="1"/>
  <c r="AG205" i="3"/>
  <c r="AG269" i="3" s="1"/>
  <c r="AH205" i="3"/>
  <c r="AH269" i="3" s="1"/>
  <c r="AI205" i="3"/>
  <c r="AI269" i="3" s="1"/>
  <c r="AJ205" i="3"/>
  <c r="AJ269" i="3" s="1"/>
  <c r="AK205" i="3"/>
  <c r="AK269" i="3" s="1"/>
  <c r="AL205" i="3"/>
  <c r="AL269" i="3" s="1"/>
  <c r="AM205" i="3"/>
  <c r="AM269" i="3" s="1"/>
  <c r="AN205" i="3"/>
  <c r="AN269" i="3" s="1"/>
  <c r="AO205" i="3"/>
  <c r="AO269" i="3" s="1"/>
  <c r="G206" i="3"/>
  <c r="G270" i="3" s="1"/>
  <c r="H206" i="3"/>
  <c r="H270" i="3" s="1"/>
  <c r="I206" i="3"/>
  <c r="I270" i="3" s="1"/>
  <c r="J206" i="3"/>
  <c r="J270" i="3" s="1"/>
  <c r="K206" i="3"/>
  <c r="K270" i="3" s="1"/>
  <c r="L206" i="3"/>
  <c r="L270" i="3" s="1"/>
  <c r="M206" i="3"/>
  <c r="M270" i="3" s="1"/>
  <c r="N206" i="3"/>
  <c r="N270" i="3" s="1"/>
  <c r="O206" i="3"/>
  <c r="O270" i="3" s="1"/>
  <c r="P206" i="3"/>
  <c r="P270" i="3" s="1"/>
  <c r="Q206" i="3"/>
  <c r="Q270" i="3" s="1"/>
  <c r="R206" i="3"/>
  <c r="R270" i="3" s="1"/>
  <c r="S206" i="3"/>
  <c r="S270" i="3" s="1"/>
  <c r="T206" i="3"/>
  <c r="T270" i="3" s="1"/>
  <c r="U206" i="3"/>
  <c r="U270" i="3" s="1"/>
  <c r="V206" i="3"/>
  <c r="V270" i="3" s="1"/>
  <c r="W206" i="3"/>
  <c r="W270" i="3" s="1"/>
  <c r="X206" i="3"/>
  <c r="X270" i="3" s="1"/>
  <c r="Y206" i="3"/>
  <c r="Y270" i="3" s="1"/>
  <c r="Z206" i="3"/>
  <c r="Z270" i="3" s="1"/>
  <c r="AA206" i="3"/>
  <c r="AA270" i="3" s="1"/>
  <c r="AB206" i="3"/>
  <c r="AB270" i="3" s="1"/>
  <c r="AC206" i="3"/>
  <c r="AC270" i="3" s="1"/>
  <c r="AD206" i="3"/>
  <c r="AD270" i="3" s="1"/>
  <c r="AE206" i="3"/>
  <c r="AE270" i="3" s="1"/>
  <c r="AF206" i="3"/>
  <c r="AF270" i="3" s="1"/>
  <c r="AG206" i="3"/>
  <c r="AG270" i="3" s="1"/>
  <c r="AH206" i="3"/>
  <c r="AH270" i="3" s="1"/>
  <c r="AI206" i="3"/>
  <c r="AI270" i="3" s="1"/>
  <c r="AJ206" i="3"/>
  <c r="AJ270" i="3" s="1"/>
  <c r="AK206" i="3"/>
  <c r="AK270" i="3" s="1"/>
  <c r="AL206" i="3"/>
  <c r="AL270" i="3" s="1"/>
  <c r="AM206" i="3"/>
  <c r="AM270" i="3" s="1"/>
  <c r="AN206" i="3"/>
  <c r="AN270" i="3" s="1"/>
  <c r="AO206" i="3"/>
  <c r="AO270" i="3" s="1"/>
  <c r="G207" i="3"/>
  <c r="G271" i="3" s="1"/>
  <c r="H207" i="3"/>
  <c r="H271" i="3" s="1"/>
  <c r="I207" i="3"/>
  <c r="I271" i="3" s="1"/>
  <c r="J207" i="3"/>
  <c r="J271" i="3" s="1"/>
  <c r="K207" i="3"/>
  <c r="K271" i="3" s="1"/>
  <c r="L207" i="3"/>
  <c r="L271" i="3" s="1"/>
  <c r="M207" i="3"/>
  <c r="M271" i="3" s="1"/>
  <c r="N207" i="3"/>
  <c r="N271" i="3" s="1"/>
  <c r="O207" i="3"/>
  <c r="O271" i="3" s="1"/>
  <c r="P207" i="3"/>
  <c r="P271" i="3" s="1"/>
  <c r="Q207" i="3"/>
  <c r="Q271" i="3" s="1"/>
  <c r="R207" i="3"/>
  <c r="R271" i="3" s="1"/>
  <c r="S207" i="3"/>
  <c r="S271" i="3" s="1"/>
  <c r="T207" i="3"/>
  <c r="T271" i="3" s="1"/>
  <c r="U207" i="3"/>
  <c r="U271" i="3" s="1"/>
  <c r="V207" i="3"/>
  <c r="V271" i="3" s="1"/>
  <c r="W207" i="3"/>
  <c r="W271" i="3" s="1"/>
  <c r="X207" i="3"/>
  <c r="X271" i="3" s="1"/>
  <c r="Y207" i="3"/>
  <c r="Y271" i="3" s="1"/>
  <c r="Z207" i="3"/>
  <c r="Z271" i="3" s="1"/>
  <c r="AA207" i="3"/>
  <c r="AA271" i="3" s="1"/>
  <c r="AB207" i="3"/>
  <c r="AB271" i="3" s="1"/>
  <c r="AC207" i="3"/>
  <c r="AC271" i="3" s="1"/>
  <c r="AD207" i="3"/>
  <c r="AD271" i="3" s="1"/>
  <c r="AE207" i="3"/>
  <c r="AE271" i="3" s="1"/>
  <c r="AF207" i="3"/>
  <c r="AF271" i="3" s="1"/>
  <c r="AG207" i="3"/>
  <c r="AG271" i="3" s="1"/>
  <c r="AH207" i="3"/>
  <c r="AH271" i="3" s="1"/>
  <c r="AI207" i="3"/>
  <c r="AI271" i="3" s="1"/>
  <c r="AJ207" i="3"/>
  <c r="AJ271" i="3" s="1"/>
  <c r="AK207" i="3"/>
  <c r="AK271" i="3" s="1"/>
  <c r="AL207" i="3"/>
  <c r="AL271" i="3" s="1"/>
  <c r="AM207" i="3"/>
  <c r="AM271" i="3" s="1"/>
  <c r="AN207" i="3"/>
  <c r="AN271" i="3" s="1"/>
  <c r="AO207" i="3"/>
  <c r="AO271" i="3" s="1"/>
  <c r="G208" i="3"/>
  <c r="G272" i="3" s="1"/>
  <c r="H208" i="3"/>
  <c r="H272" i="3" s="1"/>
  <c r="I208" i="3"/>
  <c r="I272" i="3" s="1"/>
  <c r="J208" i="3"/>
  <c r="J272" i="3" s="1"/>
  <c r="K208" i="3"/>
  <c r="K272" i="3" s="1"/>
  <c r="L208" i="3"/>
  <c r="L272" i="3" s="1"/>
  <c r="M208" i="3"/>
  <c r="M272" i="3" s="1"/>
  <c r="N208" i="3"/>
  <c r="N272" i="3" s="1"/>
  <c r="O208" i="3"/>
  <c r="O272" i="3" s="1"/>
  <c r="P208" i="3"/>
  <c r="P272" i="3" s="1"/>
  <c r="Q208" i="3"/>
  <c r="Q272" i="3" s="1"/>
  <c r="R208" i="3"/>
  <c r="R272" i="3" s="1"/>
  <c r="S208" i="3"/>
  <c r="S272" i="3" s="1"/>
  <c r="T208" i="3"/>
  <c r="T272" i="3" s="1"/>
  <c r="U208" i="3"/>
  <c r="U272" i="3" s="1"/>
  <c r="V208" i="3"/>
  <c r="V272" i="3" s="1"/>
  <c r="W208" i="3"/>
  <c r="W272" i="3" s="1"/>
  <c r="X208" i="3"/>
  <c r="X272" i="3" s="1"/>
  <c r="Y208" i="3"/>
  <c r="Z208" i="3"/>
  <c r="Z272" i="3" s="1"/>
  <c r="AA208" i="3"/>
  <c r="AA272" i="3" s="1"/>
  <c r="AB208" i="3"/>
  <c r="AB272" i="3" s="1"/>
  <c r="AC208" i="3"/>
  <c r="AC272" i="3" s="1"/>
  <c r="AD208" i="3"/>
  <c r="AD272" i="3" s="1"/>
  <c r="AE208" i="3"/>
  <c r="AE272" i="3" s="1"/>
  <c r="AF208" i="3"/>
  <c r="AF272" i="3" s="1"/>
  <c r="AG208" i="3"/>
  <c r="AG272" i="3" s="1"/>
  <c r="AH208" i="3"/>
  <c r="AH272" i="3" s="1"/>
  <c r="AI208" i="3"/>
  <c r="AI272" i="3" s="1"/>
  <c r="AJ208" i="3"/>
  <c r="AJ272" i="3" s="1"/>
  <c r="AK208" i="3"/>
  <c r="AK272" i="3" s="1"/>
  <c r="AL208" i="3"/>
  <c r="AL272" i="3" s="1"/>
  <c r="AM208" i="3"/>
  <c r="AM272" i="3" s="1"/>
  <c r="AN208" i="3"/>
  <c r="AN272" i="3" s="1"/>
  <c r="AO208" i="3"/>
  <c r="AO272" i="3" s="1"/>
  <c r="G209" i="3"/>
  <c r="G273" i="3" s="1"/>
  <c r="H209" i="3"/>
  <c r="H273" i="3" s="1"/>
  <c r="I209" i="3"/>
  <c r="I273" i="3" s="1"/>
  <c r="J209" i="3"/>
  <c r="J273" i="3" s="1"/>
  <c r="K209" i="3"/>
  <c r="K273" i="3" s="1"/>
  <c r="L209" i="3"/>
  <c r="L273" i="3" s="1"/>
  <c r="M209" i="3"/>
  <c r="M273" i="3" s="1"/>
  <c r="N209" i="3"/>
  <c r="N273" i="3" s="1"/>
  <c r="O209" i="3"/>
  <c r="O273" i="3" s="1"/>
  <c r="P209" i="3"/>
  <c r="P273" i="3" s="1"/>
  <c r="Q209" i="3"/>
  <c r="Q273" i="3" s="1"/>
  <c r="R209" i="3"/>
  <c r="R273" i="3" s="1"/>
  <c r="S209" i="3"/>
  <c r="S273" i="3" s="1"/>
  <c r="T209" i="3"/>
  <c r="T273" i="3" s="1"/>
  <c r="U209" i="3"/>
  <c r="U273" i="3" s="1"/>
  <c r="V209" i="3"/>
  <c r="V273" i="3" s="1"/>
  <c r="W209" i="3"/>
  <c r="W273" i="3" s="1"/>
  <c r="X209" i="3"/>
  <c r="X273" i="3" s="1"/>
  <c r="Y209" i="3"/>
  <c r="Y273" i="3" s="1"/>
  <c r="Z209" i="3"/>
  <c r="Z273" i="3" s="1"/>
  <c r="AA209" i="3"/>
  <c r="AA273" i="3" s="1"/>
  <c r="AB209" i="3"/>
  <c r="AC209" i="3"/>
  <c r="AC273" i="3" s="1"/>
  <c r="AD209" i="3"/>
  <c r="AD273" i="3" s="1"/>
  <c r="AE209" i="3"/>
  <c r="AE273" i="3" s="1"/>
  <c r="AF209" i="3"/>
  <c r="AG209" i="3"/>
  <c r="AG273" i="3" s="1"/>
  <c r="AH209" i="3"/>
  <c r="AH273" i="3" s="1"/>
  <c r="AI209" i="3"/>
  <c r="AI273" i="3" s="1"/>
  <c r="AJ209" i="3"/>
  <c r="AJ273" i="3" s="1"/>
  <c r="AK209" i="3"/>
  <c r="AK273" i="3" s="1"/>
  <c r="AL209" i="3"/>
  <c r="AL273" i="3" s="1"/>
  <c r="AM209" i="3"/>
  <c r="AM273" i="3" s="1"/>
  <c r="AN209" i="3"/>
  <c r="AN273" i="3" s="1"/>
  <c r="AO209" i="3"/>
  <c r="AO273" i="3" s="1"/>
  <c r="G210" i="3"/>
  <c r="G274" i="3" s="1"/>
  <c r="H210" i="3"/>
  <c r="H274" i="3" s="1"/>
  <c r="I210" i="3"/>
  <c r="I274" i="3" s="1"/>
  <c r="J210" i="3"/>
  <c r="J274" i="3" s="1"/>
  <c r="K210" i="3"/>
  <c r="K274" i="3" s="1"/>
  <c r="L210" i="3"/>
  <c r="L274" i="3" s="1"/>
  <c r="M210" i="3"/>
  <c r="M274" i="3" s="1"/>
  <c r="N210" i="3"/>
  <c r="N274" i="3" s="1"/>
  <c r="O210" i="3"/>
  <c r="O274" i="3" s="1"/>
  <c r="P210" i="3"/>
  <c r="P274" i="3" s="1"/>
  <c r="Q210" i="3"/>
  <c r="Q274" i="3" s="1"/>
  <c r="R210" i="3"/>
  <c r="R274" i="3" s="1"/>
  <c r="S210" i="3"/>
  <c r="S274" i="3" s="1"/>
  <c r="T210" i="3"/>
  <c r="T274" i="3" s="1"/>
  <c r="U210" i="3"/>
  <c r="U274" i="3" s="1"/>
  <c r="V210" i="3"/>
  <c r="V274" i="3" s="1"/>
  <c r="W210" i="3"/>
  <c r="W274" i="3" s="1"/>
  <c r="X210" i="3"/>
  <c r="X274" i="3" s="1"/>
  <c r="Y210" i="3"/>
  <c r="Y274" i="3" s="1"/>
  <c r="Z210" i="3"/>
  <c r="Z274" i="3" s="1"/>
  <c r="AA210" i="3"/>
  <c r="AA274" i="3" s="1"/>
  <c r="AB210" i="3"/>
  <c r="AB274" i="3" s="1"/>
  <c r="AC210" i="3"/>
  <c r="AC274" i="3" s="1"/>
  <c r="AD210" i="3"/>
  <c r="AD274" i="3" s="1"/>
  <c r="AE210" i="3"/>
  <c r="AE274" i="3" s="1"/>
  <c r="AF210" i="3"/>
  <c r="AF274" i="3" s="1"/>
  <c r="AG210" i="3"/>
  <c r="AG274" i="3" s="1"/>
  <c r="AH210" i="3"/>
  <c r="AH274" i="3" s="1"/>
  <c r="AI210" i="3"/>
  <c r="AI274" i="3" s="1"/>
  <c r="AJ210" i="3"/>
  <c r="AJ274" i="3" s="1"/>
  <c r="AK210" i="3"/>
  <c r="AK274" i="3" s="1"/>
  <c r="AL210" i="3"/>
  <c r="AL274" i="3" s="1"/>
  <c r="AM210" i="3"/>
  <c r="AM274" i="3" s="1"/>
  <c r="AN210" i="3"/>
  <c r="AN274" i="3" s="1"/>
  <c r="AO210" i="3"/>
  <c r="AO274" i="3" s="1"/>
  <c r="G211" i="3"/>
  <c r="G275" i="3" s="1"/>
  <c r="H211" i="3"/>
  <c r="H275" i="3" s="1"/>
  <c r="I211" i="3"/>
  <c r="I275" i="3" s="1"/>
  <c r="J211" i="3"/>
  <c r="J275" i="3" s="1"/>
  <c r="K211" i="3"/>
  <c r="K275" i="3" s="1"/>
  <c r="L211" i="3"/>
  <c r="L275" i="3" s="1"/>
  <c r="M211" i="3"/>
  <c r="M275" i="3" s="1"/>
  <c r="N211" i="3"/>
  <c r="N275" i="3" s="1"/>
  <c r="O211" i="3"/>
  <c r="O275" i="3" s="1"/>
  <c r="P211" i="3"/>
  <c r="P275" i="3" s="1"/>
  <c r="Q211" i="3"/>
  <c r="Q275" i="3" s="1"/>
  <c r="R211" i="3"/>
  <c r="R275" i="3" s="1"/>
  <c r="S211" i="3"/>
  <c r="S275" i="3" s="1"/>
  <c r="T211" i="3"/>
  <c r="T275" i="3" s="1"/>
  <c r="U211" i="3"/>
  <c r="U275" i="3" s="1"/>
  <c r="V211" i="3"/>
  <c r="V275" i="3" s="1"/>
  <c r="W211" i="3"/>
  <c r="W275" i="3" s="1"/>
  <c r="X211" i="3"/>
  <c r="X275" i="3" s="1"/>
  <c r="Y211" i="3"/>
  <c r="Y275" i="3" s="1"/>
  <c r="Z211" i="3"/>
  <c r="Z275" i="3" s="1"/>
  <c r="AA211" i="3"/>
  <c r="AA275" i="3" s="1"/>
  <c r="AB211" i="3"/>
  <c r="AB275" i="3" s="1"/>
  <c r="AC211" i="3"/>
  <c r="AC275" i="3" s="1"/>
  <c r="AD211" i="3"/>
  <c r="AD275" i="3" s="1"/>
  <c r="AE211" i="3"/>
  <c r="AE275" i="3" s="1"/>
  <c r="AF211" i="3"/>
  <c r="AF275" i="3" s="1"/>
  <c r="AG211" i="3"/>
  <c r="AG275" i="3" s="1"/>
  <c r="AH211" i="3"/>
  <c r="AH275" i="3" s="1"/>
  <c r="AI211" i="3"/>
  <c r="AI275" i="3" s="1"/>
  <c r="AJ211" i="3"/>
  <c r="AJ275" i="3" s="1"/>
  <c r="AK211" i="3"/>
  <c r="AK275" i="3" s="1"/>
  <c r="AL211" i="3"/>
  <c r="AL275" i="3" s="1"/>
  <c r="AM211" i="3"/>
  <c r="AM275" i="3" s="1"/>
  <c r="AN211" i="3"/>
  <c r="AN275" i="3" s="1"/>
  <c r="AO211" i="3"/>
  <c r="AO275" i="3" s="1"/>
  <c r="F211" i="3"/>
  <c r="F275" i="3" s="1"/>
  <c r="F210" i="3"/>
  <c r="F274" i="3" s="1"/>
  <c r="F209" i="3"/>
  <c r="F273" i="3" s="1"/>
  <c r="F208" i="3"/>
  <c r="F272" i="3" s="1"/>
  <c r="F207" i="3"/>
  <c r="F271" i="3" s="1"/>
  <c r="F206" i="3"/>
  <c r="F270" i="3" s="1"/>
  <c r="F205" i="3"/>
  <c r="F269" i="3" s="1"/>
  <c r="F203" i="3"/>
  <c r="F267" i="3" s="1"/>
  <c r="F202" i="3"/>
  <c r="F266" i="3" s="1"/>
  <c r="F201" i="3"/>
  <c r="F265" i="3" s="1"/>
  <c r="F200" i="3"/>
  <c r="F264" i="3" s="1"/>
  <c r="F199" i="3"/>
  <c r="F263" i="3" s="1"/>
  <c r="F198" i="3"/>
  <c r="F262" i="3" s="1"/>
  <c r="F197" i="3"/>
  <c r="F261" i="3" s="1"/>
  <c r="F196" i="3"/>
  <c r="F260" i="3" s="1"/>
  <c r="F195" i="3"/>
  <c r="F259" i="3" s="1"/>
  <c r="F193" i="3"/>
  <c r="F257" i="3" s="1"/>
  <c r="F192" i="3"/>
  <c r="F256" i="3" s="1"/>
  <c r="F189" i="3"/>
  <c r="F253" i="3" s="1"/>
  <c r="F188" i="3"/>
  <c r="F252" i="3" s="1"/>
  <c r="F187" i="3"/>
  <c r="F186" i="3"/>
  <c r="F250" i="3" s="1"/>
  <c r="F185" i="3"/>
  <c r="F249" i="3" s="1"/>
  <c r="F184" i="3"/>
  <c r="F248" i="3" s="1"/>
  <c r="F183" i="3"/>
  <c r="F247" i="3" s="1"/>
  <c r="F182" i="3"/>
  <c r="F246" i="3" s="1"/>
  <c r="F181" i="3"/>
  <c r="F180" i="3"/>
  <c r="F244" i="3" s="1"/>
  <c r="F179" i="3"/>
  <c r="F243" i="3" s="1"/>
  <c r="F178" i="3"/>
  <c r="F242" i="3" s="1"/>
  <c r="F177" i="3"/>
  <c r="F241" i="3" s="1"/>
  <c r="F176" i="3"/>
  <c r="F240" i="3" s="1"/>
  <c r="F148" i="3"/>
  <c r="G148" i="3"/>
  <c r="H148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E148" i="3"/>
  <c r="F112" i="3"/>
  <c r="G112" i="3"/>
  <c r="H112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F113" i="3"/>
  <c r="G113" i="3"/>
  <c r="H113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F114" i="3"/>
  <c r="G114" i="3"/>
  <c r="H114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F115" i="3"/>
  <c r="G115" i="3"/>
  <c r="H115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F116" i="3"/>
  <c r="G116" i="3"/>
  <c r="H116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F117" i="3"/>
  <c r="G117" i="3"/>
  <c r="H117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F118" i="3"/>
  <c r="G118" i="3"/>
  <c r="H118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F119" i="3"/>
  <c r="G119" i="3"/>
  <c r="H119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F120" i="3"/>
  <c r="G120" i="3"/>
  <c r="H120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F121" i="3"/>
  <c r="G121" i="3"/>
  <c r="H121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F122" i="3"/>
  <c r="G122" i="3"/>
  <c r="H122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F123" i="3"/>
  <c r="G123" i="3"/>
  <c r="H123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F124" i="3"/>
  <c r="G124" i="3"/>
  <c r="H124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F125" i="3"/>
  <c r="G125" i="3"/>
  <c r="H125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F126" i="3"/>
  <c r="G126" i="3"/>
  <c r="H126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F127" i="3"/>
  <c r="G127" i="3"/>
  <c r="H127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F128" i="3"/>
  <c r="G128" i="3"/>
  <c r="H128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F129" i="3"/>
  <c r="G129" i="3"/>
  <c r="H129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F130" i="3"/>
  <c r="G130" i="3"/>
  <c r="H130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F131" i="3"/>
  <c r="G131" i="3"/>
  <c r="H131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F132" i="3"/>
  <c r="G132" i="3"/>
  <c r="H132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F133" i="3"/>
  <c r="G133" i="3"/>
  <c r="H133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F134" i="3"/>
  <c r="G134" i="3"/>
  <c r="H134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F135" i="3"/>
  <c r="G135" i="3"/>
  <c r="H135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F136" i="3"/>
  <c r="G136" i="3"/>
  <c r="H136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F137" i="3"/>
  <c r="G137" i="3"/>
  <c r="H137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F138" i="3"/>
  <c r="G138" i="3"/>
  <c r="H138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F139" i="3"/>
  <c r="G139" i="3"/>
  <c r="H139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F140" i="3"/>
  <c r="G140" i="3"/>
  <c r="H140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F141" i="3"/>
  <c r="G141" i="3"/>
  <c r="H141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F142" i="3"/>
  <c r="G142" i="3"/>
  <c r="H142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F143" i="3"/>
  <c r="G143" i="3"/>
  <c r="H143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F144" i="3"/>
  <c r="G144" i="3"/>
  <c r="H144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F145" i="3"/>
  <c r="G145" i="3"/>
  <c r="H145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F146" i="3"/>
  <c r="G146" i="3"/>
  <c r="H146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F147" i="3"/>
  <c r="G147" i="3"/>
  <c r="H147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F69" i="3"/>
  <c r="G69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F70" i="3"/>
  <c r="G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F71" i="3"/>
  <c r="G71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F73" i="3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F74" i="3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F75" i="3"/>
  <c r="G75" i="3"/>
  <c r="H75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F76" i="3"/>
  <c r="G76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F77" i="3"/>
  <c r="G77" i="3"/>
  <c r="H77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F78" i="3"/>
  <c r="G78" i="3"/>
  <c r="H78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F79" i="3"/>
  <c r="G79" i="3"/>
  <c r="H79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F87" i="3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F88" i="3"/>
  <c r="G88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F89" i="3"/>
  <c r="G89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F98" i="3"/>
  <c r="G98" i="3"/>
  <c r="H98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F99" i="3"/>
  <c r="G99" i="3"/>
  <c r="H99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F100" i="3"/>
  <c r="G100" i="3"/>
  <c r="H100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F101" i="3"/>
  <c r="G101" i="3"/>
  <c r="H101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F102" i="3"/>
  <c r="G102" i="3"/>
  <c r="H102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F103" i="3"/>
  <c r="G103" i="3"/>
  <c r="H103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11" i="10"/>
  <c r="F11" i="10"/>
  <c r="G11" i="10"/>
  <c r="H11" i="10"/>
  <c r="I11" i="10"/>
  <c r="J11" i="10"/>
  <c r="E12" i="10"/>
  <c r="F12" i="10"/>
  <c r="G12" i="10"/>
  <c r="H12" i="10"/>
  <c r="I12" i="10"/>
  <c r="J12" i="10"/>
  <c r="R221" i="6"/>
  <c r="AD221" i="6"/>
  <c r="T223" i="6"/>
  <c r="AF223" i="6"/>
  <c r="V225" i="6"/>
  <c r="AH225" i="6"/>
  <c r="X227" i="6"/>
  <c r="AJ227" i="6"/>
  <c r="Z229" i="6"/>
  <c r="AL229" i="6"/>
  <c r="AB231" i="6"/>
  <c r="AN231" i="6"/>
  <c r="AD233" i="6"/>
  <c r="F199" i="6"/>
  <c r="F220" i="6" s="1"/>
  <c r="G199" i="6"/>
  <c r="G220" i="6" s="1"/>
  <c r="H199" i="6"/>
  <c r="H220" i="6" s="1"/>
  <c r="I199" i="6"/>
  <c r="I220" i="6" s="1"/>
  <c r="J199" i="6"/>
  <c r="J220" i="6" s="1"/>
  <c r="K199" i="6"/>
  <c r="K220" i="6" s="1"/>
  <c r="L199" i="6"/>
  <c r="L220" i="6" s="1"/>
  <c r="L234" i="6" s="1"/>
  <c r="M199" i="6"/>
  <c r="M220" i="6" s="1"/>
  <c r="N199" i="6"/>
  <c r="N220" i="6" s="1"/>
  <c r="N234" i="6" s="1"/>
  <c r="O199" i="6"/>
  <c r="O220" i="6" s="1"/>
  <c r="P199" i="6"/>
  <c r="P220" i="6" s="1"/>
  <c r="Q199" i="6"/>
  <c r="Q220" i="6" s="1"/>
  <c r="R199" i="6"/>
  <c r="R220" i="6" s="1"/>
  <c r="S199" i="6"/>
  <c r="S220" i="6" s="1"/>
  <c r="T199" i="6"/>
  <c r="T220" i="6" s="1"/>
  <c r="U199" i="6"/>
  <c r="U220" i="6" s="1"/>
  <c r="V199" i="6"/>
  <c r="V220" i="6" s="1"/>
  <c r="W199" i="6"/>
  <c r="W220" i="6" s="1"/>
  <c r="X199" i="6"/>
  <c r="X220" i="6" s="1"/>
  <c r="X234" i="6" s="1"/>
  <c r="Y199" i="6"/>
  <c r="Y220" i="6" s="1"/>
  <c r="Z199" i="6"/>
  <c r="Z220" i="6" s="1"/>
  <c r="Z234" i="6" s="1"/>
  <c r="AA199" i="6"/>
  <c r="AA220" i="6" s="1"/>
  <c r="AB199" i="6"/>
  <c r="AB220" i="6" s="1"/>
  <c r="AC199" i="6"/>
  <c r="AC220" i="6" s="1"/>
  <c r="AD199" i="6"/>
  <c r="AD220" i="6" s="1"/>
  <c r="AE199" i="6"/>
  <c r="AE220" i="6" s="1"/>
  <c r="AF199" i="6"/>
  <c r="AF220" i="6" s="1"/>
  <c r="AG199" i="6"/>
  <c r="AG220" i="6" s="1"/>
  <c r="AH199" i="6"/>
  <c r="AH220" i="6" s="1"/>
  <c r="AI199" i="6"/>
  <c r="AI220" i="6" s="1"/>
  <c r="AJ199" i="6"/>
  <c r="AJ220" i="6" s="1"/>
  <c r="AJ234" i="6" s="1"/>
  <c r="AK199" i="6"/>
  <c r="AK220" i="6" s="1"/>
  <c r="AL199" i="6"/>
  <c r="AL220" i="6" s="1"/>
  <c r="AL234" i="6" s="1"/>
  <c r="AM199" i="6"/>
  <c r="AM220" i="6" s="1"/>
  <c r="AN199" i="6"/>
  <c r="AN220" i="6" s="1"/>
  <c r="F200" i="6"/>
  <c r="F221" i="6" s="1"/>
  <c r="G200" i="6"/>
  <c r="G221" i="6" s="1"/>
  <c r="H200" i="6"/>
  <c r="H221" i="6" s="1"/>
  <c r="I200" i="6"/>
  <c r="I221" i="6" s="1"/>
  <c r="J200" i="6"/>
  <c r="J221" i="6" s="1"/>
  <c r="K200" i="6"/>
  <c r="K221" i="6" s="1"/>
  <c r="L200" i="6"/>
  <c r="L221" i="6" s="1"/>
  <c r="M200" i="6"/>
  <c r="M221" i="6" s="1"/>
  <c r="N200" i="6"/>
  <c r="N221" i="6" s="1"/>
  <c r="O200" i="6"/>
  <c r="O221" i="6" s="1"/>
  <c r="P200" i="6"/>
  <c r="P221" i="6" s="1"/>
  <c r="Q200" i="6"/>
  <c r="Q221" i="6" s="1"/>
  <c r="R200" i="6"/>
  <c r="S200" i="6"/>
  <c r="S221" i="6" s="1"/>
  <c r="T200" i="6"/>
  <c r="T221" i="6" s="1"/>
  <c r="U200" i="6"/>
  <c r="U221" i="6" s="1"/>
  <c r="V200" i="6"/>
  <c r="V221" i="6" s="1"/>
  <c r="W200" i="6"/>
  <c r="W221" i="6" s="1"/>
  <c r="X200" i="6"/>
  <c r="X221" i="6" s="1"/>
  <c r="Y200" i="6"/>
  <c r="Y221" i="6" s="1"/>
  <c r="Z200" i="6"/>
  <c r="Z221" i="6" s="1"/>
  <c r="AA200" i="6"/>
  <c r="AA221" i="6" s="1"/>
  <c r="AB200" i="6"/>
  <c r="AB221" i="6" s="1"/>
  <c r="AC200" i="6"/>
  <c r="AC221" i="6" s="1"/>
  <c r="AD200" i="6"/>
  <c r="AE200" i="6"/>
  <c r="AE221" i="6" s="1"/>
  <c r="AF200" i="6"/>
  <c r="AF221" i="6" s="1"/>
  <c r="AG200" i="6"/>
  <c r="AG221" i="6" s="1"/>
  <c r="AH200" i="6"/>
  <c r="AH221" i="6" s="1"/>
  <c r="AI200" i="6"/>
  <c r="AI221" i="6" s="1"/>
  <c r="AJ200" i="6"/>
  <c r="AJ221" i="6" s="1"/>
  <c r="AK200" i="6"/>
  <c r="AK221" i="6" s="1"/>
  <c r="AL200" i="6"/>
  <c r="AL221" i="6" s="1"/>
  <c r="AM200" i="6"/>
  <c r="AM221" i="6" s="1"/>
  <c r="AN200" i="6"/>
  <c r="AN221" i="6" s="1"/>
  <c r="F201" i="6"/>
  <c r="F222" i="6" s="1"/>
  <c r="G201" i="6"/>
  <c r="G222" i="6" s="1"/>
  <c r="H201" i="6"/>
  <c r="H222" i="6" s="1"/>
  <c r="I201" i="6"/>
  <c r="I222" i="6" s="1"/>
  <c r="J201" i="6"/>
  <c r="J222" i="6" s="1"/>
  <c r="K201" i="6"/>
  <c r="K222" i="6" s="1"/>
  <c r="L201" i="6"/>
  <c r="L222" i="6" s="1"/>
  <c r="M201" i="6"/>
  <c r="M222" i="6" s="1"/>
  <c r="N201" i="6"/>
  <c r="N222" i="6" s="1"/>
  <c r="O201" i="6"/>
  <c r="O222" i="6" s="1"/>
  <c r="P201" i="6"/>
  <c r="P222" i="6" s="1"/>
  <c r="Q201" i="6"/>
  <c r="Q222" i="6" s="1"/>
  <c r="R201" i="6"/>
  <c r="R222" i="6" s="1"/>
  <c r="S201" i="6"/>
  <c r="S222" i="6" s="1"/>
  <c r="T201" i="6"/>
  <c r="T222" i="6" s="1"/>
  <c r="U201" i="6"/>
  <c r="U222" i="6" s="1"/>
  <c r="V201" i="6"/>
  <c r="V222" i="6" s="1"/>
  <c r="W201" i="6"/>
  <c r="W222" i="6" s="1"/>
  <c r="X201" i="6"/>
  <c r="X222" i="6" s="1"/>
  <c r="Y201" i="6"/>
  <c r="Y222" i="6" s="1"/>
  <c r="Z201" i="6"/>
  <c r="Z222" i="6" s="1"/>
  <c r="AA201" i="6"/>
  <c r="AA222" i="6" s="1"/>
  <c r="AB201" i="6"/>
  <c r="AB222" i="6" s="1"/>
  <c r="AC201" i="6"/>
  <c r="AC222" i="6" s="1"/>
  <c r="AD201" i="6"/>
  <c r="AD222" i="6" s="1"/>
  <c r="AE201" i="6"/>
  <c r="AE222" i="6" s="1"/>
  <c r="AF201" i="6"/>
  <c r="AF222" i="6" s="1"/>
  <c r="AG201" i="6"/>
  <c r="AG222" i="6" s="1"/>
  <c r="AH201" i="6"/>
  <c r="AH222" i="6" s="1"/>
  <c r="AI201" i="6"/>
  <c r="AI222" i="6" s="1"/>
  <c r="AJ201" i="6"/>
  <c r="AJ222" i="6" s="1"/>
  <c r="AK201" i="6"/>
  <c r="AK222" i="6" s="1"/>
  <c r="AL201" i="6"/>
  <c r="AL222" i="6" s="1"/>
  <c r="AM201" i="6"/>
  <c r="AM222" i="6" s="1"/>
  <c r="AN201" i="6"/>
  <c r="AN222" i="6" s="1"/>
  <c r="F202" i="6"/>
  <c r="F223" i="6" s="1"/>
  <c r="G202" i="6"/>
  <c r="G223" i="6" s="1"/>
  <c r="H202" i="6"/>
  <c r="H223" i="6" s="1"/>
  <c r="I202" i="6"/>
  <c r="I223" i="6" s="1"/>
  <c r="J202" i="6"/>
  <c r="J223" i="6" s="1"/>
  <c r="K202" i="6"/>
  <c r="K223" i="6" s="1"/>
  <c r="L202" i="6"/>
  <c r="L223" i="6" s="1"/>
  <c r="M202" i="6"/>
  <c r="M223" i="6" s="1"/>
  <c r="N202" i="6"/>
  <c r="N223" i="6" s="1"/>
  <c r="O202" i="6"/>
  <c r="O223" i="6" s="1"/>
  <c r="P202" i="6"/>
  <c r="P223" i="6" s="1"/>
  <c r="Q202" i="6"/>
  <c r="Q223" i="6" s="1"/>
  <c r="R202" i="6"/>
  <c r="R223" i="6" s="1"/>
  <c r="S202" i="6"/>
  <c r="S223" i="6" s="1"/>
  <c r="T202" i="6"/>
  <c r="U202" i="6"/>
  <c r="U223" i="6" s="1"/>
  <c r="V202" i="6"/>
  <c r="V223" i="6" s="1"/>
  <c r="W202" i="6"/>
  <c r="W223" i="6" s="1"/>
  <c r="X202" i="6"/>
  <c r="X223" i="6" s="1"/>
  <c r="Y202" i="6"/>
  <c r="Y223" i="6" s="1"/>
  <c r="Z202" i="6"/>
  <c r="Z223" i="6" s="1"/>
  <c r="AA202" i="6"/>
  <c r="AA223" i="6" s="1"/>
  <c r="AB202" i="6"/>
  <c r="AB223" i="6" s="1"/>
  <c r="AC202" i="6"/>
  <c r="AC223" i="6" s="1"/>
  <c r="AD202" i="6"/>
  <c r="AD223" i="6" s="1"/>
  <c r="AE202" i="6"/>
  <c r="AE223" i="6" s="1"/>
  <c r="AF202" i="6"/>
  <c r="AG202" i="6"/>
  <c r="AG223" i="6" s="1"/>
  <c r="AH202" i="6"/>
  <c r="AH223" i="6" s="1"/>
  <c r="AI202" i="6"/>
  <c r="AI223" i="6" s="1"/>
  <c r="AJ202" i="6"/>
  <c r="AJ223" i="6" s="1"/>
  <c r="AK202" i="6"/>
  <c r="AK223" i="6" s="1"/>
  <c r="AL202" i="6"/>
  <c r="AL223" i="6" s="1"/>
  <c r="AM202" i="6"/>
  <c r="AM223" i="6" s="1"/>
  <c r="AN202" i="6"/>
  <c r="AN223" i="6" s="1"/>
  <c r="F203" i="6"/>
  <c r="F224" i="6" s="1"/>
  <c r="G203" i="6"/>
  <c r="G224" i="6" s="1"/>
  <c r="H203" i="6"/>
  <c r="H224" i="6" s="1"/>
  <c r="I203" i="6"/>
  <c r="I224" i="6" s="1"/>
  <c r="J203" i="6"/>
  <c r="J224" i="6" s="1"/>
  <c r="K203" i="6"/>
  <c r="K224" i="6" s="1"/>
  <c r="L203" i="6"/>
  <c r="L224" i="6" s="1"/>
  <c r="M203" i="6"/>
  <c r="M224" i="6" s="1"/>
  <c r="N203" i="6"/>
  <c r="N224" i="6" s="1"/>
  <c r="O203" i="6"/>
  <c r="O224" i="6" s="1"/>
  <c r="P203" i="6"/>
  <c r="P224" i="6" s="1"/>
  <c r="Q203" i="6"/>
  <c r="Q224" i="6" s="1"/>
  <c r="R203" i="6"/>
  <c r="R224" i="6" s="1"/>
  <c r="S203" i="6"/>
  <c r="S224" i="6" s="1"/>
  <c r="T203" i="6"/>
  <c r="T224" i="6" s="1"/>
  <c r="U203" i="6"/>
  <c r="U224" i="6" s="1"/>
  <c r="V203" i="6"/>
  <c r="V224" i="6" s="1"/>
  <c r="W203" i="6"/>
  <c r="W224" i="6" s="1"/>
  <c r="X203" i="6"/>
  <c r="X224" i="6" s="1"/>
  <c r="Y203" i="6"/>
  <c r="Y224" i="6" s="1"/>
  <c r="Z203" i="6"/>
  <c r="Z224" i="6" s="1"/>
  <c r="AA203" i="6"/>
  <c r="AA224" i="6" s="1"/>
  <c r="AB203" i="6"/>
  <c r="AB224" i="6" s="1"/>
  <c r="AC203" i="6"/>
  <c r="AC224" i="6" s="1"/>
  <c r="AD203" i="6"/>
  <c r="AD224" i="6" s="1"/>
  <c r="AE203" i="6"/>
  <c r="AE224" i="6" s="1"/>
  <c r="AF203" i="6"/>
  <c r="AF224" i="6" s="1"/>
  <c r="AG203" i="6"/>
  <c r="AG224" i="6" s="1"/>
  <c r="AH203" i="6"/>
  <c r="AH224" i="6" s="1"/>
  <c r="AI203" i="6"/>
  <c r="AI224" i="6" s="1"/>
  <c r="AJ203" i="6"/>
  <c r="AJ224" i="6" s="1"/>
  <c r="AK203" i="6"/>
  <c r="AK224" i="6" s="1"/>
  <c r="AL203" i="6"/>
  <c r="AL224" i="6" s="1"/>
  <c r="AM203" i="6"/>
  <c r="AM224" i="6" s="1"/>
  <c r="AN203" i="6"/>
  <c r="AN224" i="6" s="1"/>
  <c r="F204" i="6"/>
  <c r="F225" i="6" s="1"/>
  <c r="G204" i="6"/>
  <c r="G225" i="6" s="1"/>
  <c r="H204" i="6"/>
  <c r="H225" i="6" s="1"/>
  <c r="I204" i="6"/>
  <c r="I225" i="6" s="1"/>
  <c r="J204" i="6"/>
  <c r="J225" i="6" s="1"/>
  <c r="K204" i="6"/>
  <c r="K225" i="6" s="1"/>
  <c r="L204" i="6"/>
  <c r="L225" i="6" s="1"/>
  <c r="M204" i="6"/>
  <c r="M225" i="6" s="1"/>
  <c r="N204" i="6"/>
  <c r="N225" i="6" s="1"/>
  <c r="O204" i="6"/>
  <c r="O225" i="6" s="1"/>
  <c r="P204" i="6"/>
  <c r="P225" i="6" s="1"/>
  <c r="Q204" i="6"/>
  <c r="Q225" i="6" s="1"/>
  <c r="R204" i="6"/>
  <c r="R225" i="6" s="1"/>
  <c r="S204" i="6"/>
  <c r="S225" i="6" s="1"/>
  <c r="T204" i="6"/>
  <c r="T225" i="6" s="1"/>
  <c r="U204" i="6"/>
  <c r="U225" i="6" s="1"/>
  <c r="V204" i="6"/>
  <c r="W204" i="6"/>
  <c r="W225" i="6" s="1"/>
  <c r="X204" i="6"/>
  <c r="X225" i="6" s="1"/>
  <c r="Y204" i="6"/>
  <c r="Y225" i="6" s="1"/>
  <c r="Z204" i="6"/>
  <c r="Z225" i="6" s="1"/>
  <c r="AA204" i="6"/>
  <c r="AA225" i="6" s="1"/>
  <c r="AB204" i="6"/>
  <c r="AB225" i="6" s="1"/>
  <c r="AC204" i="6"/>
  <c r="AC225" i="6" s="1"/>
  <c r="AD204" i="6"/>
  <c r="AD225" i="6" s="1"/>
  <c r="AE204" i="6"/>
  <c r="AE225" i="6" s="1"/>
  <c r="AF204" i="6"/>
  <c r="AF225" i="6" s="1"/>
  <c r="AG204" i="6"/>
  <c r="AG225" i="6" s="1"/>
  <c r="AH204" i="6"/>
  <c r="AI204" i="6"/>
  <c r="AI225" i="6" s="1"/>
  <c r="AJ204" i="6"/>
  <c r="AJ225" i="6" s="1"/>
  <c r="AK204" i="6"/>
  <c r="AK225" i="6" s="1"/>
  <c r="AL204" i="6"/>
  <c r="AL225" i="6" s="1"/>
  <c r="AM204" i="6"/>
  <c r="AM225" i="6" s="1"/>
  <c r="AN204" i="6"/>
  <c r="AN225" i="6" s="1"/>
  <c r="F205" i="6"/>
  <c r="F226" i="6" s="1"/>
  <c r="G205" i="6"/>
  <c r="G226" i="6" s="1"/>
  <c r="H205" i="6"/>
  <c r="H226" i="6" s="1"/>
  <c r="I205" i="6"/>
  <c r="I226" i="6" s="1"/>
  <c r="J205" i="6"/>
  <c r="J226" i="6" s="1"/>
  <c r="K205" i="6"/>
  <c r="K226" i="6" s="1"/>
  <c r="L205" i="6"/>
  <c r="L226" i="6" s="1"/>
  <c r="M205" i="6"/>
  <c r="M226" i="6" s="1"/>
  <c r="N205" i="6"/>
  <c r="N226" i="6" s="1"/>
  <c r="O205" i="6"/>
  <c r="O226" i="6" s="1"/>
  <c r="P205" i="6"/>
  <c r="P226" i="6" s="1"/>
  <c r="Q205" i="6"/>
  <c r="Q226" i="6" s="1"/>
  <c r="R205" i="6"/>
  <c r="R226" i="6" s="1"/>
  <c r="S205" i="6"/>
  <c r="S226" i="6" s="1"/>
  <c r="T205" i="6"/>
  <c r="T226" i="6" s="1"/>
  <c r="U205" i="6"/>
  <c r="U226" i="6" s="1"/>
  <c r="V205" i="6"/>
  <c r="V226" i="6" s="1"/>
  <c r="W205" i="6"/>
  <c r="W226" i="6" s="1"/>
  <c r="X205" i="6"/>
  <c r="X226" i="6" s="1"/>
  <c r="Y205" i="6"/>
  <c r="Y226" i="6" s="1"/>
  <c r="Z205" i="6"/>
  <c r="Z226" i="6" s="1"/>
  <c r="AA205" i="6"/>
  <c r="AA226" i="6" s="1"/>
  <c r="AB205" i="6"/>
  <c r="AB226" i="6" s="1"/>
  <c r="AC205" i="6"/>
  <c r="AC226" i="6" s="1"/>
  <c r="AD205" i="6"/>
  <c r="AD226" i="6" s="1"/>
  <c r="AE205" i="6"/>
  <c r="AE226" i="6" s="1"/>
  <c r="AF205" i="6"/>
  <c r="AF226" i="6" s="1"/>
  <c r="AG205" i="6"/>
  <c r="AG226" i="6" s="1"/>
  <c r="AH205" i="6"/>
  <c r="AH226" i="6" s="1"/>
  <c r="AI205" i="6"/>
  <c r="AI226" i="6" s="1"/>
  <c r="AJ205" i="6"/>
  <c r="AJ226" i="6" s="1"/>
  <c r="AK205" i="6"/>
  <c r="AK226" i="6" s="1"/>
  <c r="AL205" i="6"/>
  <c r="AL226" i="6" s="1"/>
  <c r="AM205" i="6"/>
  <c r="AM226" i="6" s="1"/>
  <c r="AN205" i="6"/>
  <c r="AN226" i="6" s="1"/>
  <c r="F206" i="6"/>
  <c r="F227" i="6" s="1"/>
  <c r="G206" i="6"/>
  <c r="G227" i="6" s="1"/>
  <c r="H206" i="6"/>
  <c r="H227" i="6" s="1"/>
  <c r="I206" i="6"/>
  <c r="I227" i="6" s="1"/>
  <c r="J206" i="6"/>
  <c r="J227" i="6" s="1"/>
  <c r="K206" i="6"/>
  <c r="K227" i="6" s="1"/>
  <c r="L206" i="6"/>
  <c r="L227" i="6" s="1"/>
  <c r="M206" i="6"/>
  <c r="M227" i="6" s="1"/>
  <c r="N206" i="6"/>
  <c r="N227" i="6" s="1"/>
  <c r="O206" i="6"/>
  <c r="O227" i="6" s="1"/>
  <c r="P206" i="6"/>
  <c r="P227" i="6" s="1"/>
  <c r="Q206" i="6"/>
  <c r="Q227" i="6" s="1"/>
  <c r="R206" i="6"/>
  <c r="R227" i="6" s="1"/>
  <c r="S206" i="6"/>
  <c r="S227" i="6" s="1"/>
  <c r="T206" i="6"/>
  <c r="T227" i="6" s="1"/>
  <c r="U206" i="6"/>
  <c r="U227" i="6" s="1"/>
  <c r="V206" i="6"/>
  <c r="V227" i="6" s="1"/>
  <c r="W206" i="6"/>
  <c r="W227" i="6" s="1"/>
  <c r="X206" i="6"/>
  <c r="Y206" i="6"/>
  <c r="Y227" i="6" s="1"/>
  <c r="Z206" i="6"/>
  <c r="Z227" i="6" s="1"/>
  <c r="AA206" i="6"/>
  <c r="AA227" i="6" s="1"/>
  <c r="AB206" i="6"/>
  <c r="AB227" i="6" s="1"/>
  <c r="AC206" i="6"/>
  <c r="AC227" i="6" s="1"/>
  <c r="AD206" i="6"/>
  <c r="AD227" i="6" s="1"/>
  <c r="AE206" i="6"/>
  <c r="AE227" i="6" s="1"/>
  <c r="AF206" i="6"/>
  <c r="AF227" i="6" s="1"/>
  <c r="AG206" i="6"/>
  <c r="AG227" i="6" s="1"/>
  <c r="AH206" i="6"/>
  <c r="AH227" i="6" s="1"/>
  <c r="AI206" i="6"/>
  <c r="AI227" i="6" s="1"/>
  <c r="AJ206" i="6"/>
  <c r="AK206" i="6"/>
  <c r="AK227" i="6" s="1"/>
  <c r="AL206" i="6"/>
  <c r="AL227" i="6" s="1"/>
  <c r="AM206" i="6"/>
  <c r="AM227" i="6" s="1"/>
  <c r="AN206" i="6"/>
  <c r="AN227" i="6" s="1"/>
  <c r="F207" i="6"/>
  <c r="F228" i="6" s="1"/>
  <c r="G207" i="6"/>
  <c r="G228" i="6" s="1"/>
  <c r="H207" i="6"/>
  <c r="H228" i="6" s="1"/>
  <c r="I207" i="6"/>
  <c r="I228" i="6" s="1"/>
  <c r="J207" i="6"/>
  <c r="J228" i="6" s="1"/>
  <c r="K207" i="6"/>
  <c r="K228" i="6" s="1"/>
  <c r="L207" i="6"/>
  <c r="L228" i="6" s="1"/>
  <c r="M207" i="6"/>
  <c r="M228" i="6" s="1"/>
  <c r="N207" i="6"/>
  <c r="N228" i="6" s="1"/>
  <c r="O207" i="6"/>
  <c r="O228" i="6" s="1"/>
  <c r="P207" i="6"/>
  <c r="P228" i="6" s="1"/>
  <c r="Q207" i="6"/>
  <c r="Q228" i="6" s="1"/>
  <c r="R207" i="6"/>
  <c r="R228" i="6" s="1"/>
  <c r="S207" i="6"/>
  <c r="S228" i="6" s="1"/>
  <c r="T207" i="6"/>
  <c r="T228" i="6" s="1"/>
  <c r="U207" i="6"/>
  <c r="U228" i="6" s="1"/>
  <c r="V207" i="6"/>
  <c r="V228" i="6" s="1"/>
  <c r="W207" i="6"/>
  <c r="W228" i="6" s="1"/>
  <c r="X207" i="6"/>
  <c r="X228" i="6" s="1"/>
  <c r="Y207" i="6"/>
  <c r="Y228" i="6" s="1"/>
  <c r="Z207" i="6"/>
  <c r="Z228" i="6" s="1"/>
  <c r="AA207" i="6"/>
  <c r="AA228" i="6" s="1"/>
  <c r="AB207" i="6"/>
  <c r="AB228" i="6" s="1"/>
  <c r="AC207" i="6"/>
  <c r="AC228" i="6" s="1"/>
  <c r="AD207" i="6"/>
  <c r="AD228" i="6" s="1"/>
  <c r="AE207" i="6"/>
  <c r="AE228" i="6" s="1"/>
  <c r="AF207" i="6"/>
  <c r="AF228" i="6" s="1"/>
  <c r="AG207" i="6"/>
  <c r="AG228" i="6" s="1"/>
  <c r="AH207" i="6"/>
  <c r="AH228" i="6" s="1"/>
  <c r="AI207" i="6"/>
  <c r="AI228" i="6" s="1"/>
  <c r="AJ207" i="6"/>
  <c r="AJ228" i="6" s="1"/>
  <c r="AK207" i="6"/>
  <c r="AK228" i="6" s="1"/>
  <c r="AL207" i="6"/>
  <c r="AL228" i="6" s="1"/>
  <c r="AM207" i="6"/>
  <c r="AM228" i="6" s="1"/>
  <c r="AN207" i="6"/>
  <c r="AN228" i="6" s="1"/>
  <c r="F208" i="6"/>
  <c r="F229" i="6" s="1"/>
  <c r="G208" i="6"/>
  <c r="G229" i="6" s="1"/>
  <c r="H208" i="6"/>
  <c r="H229" i="6" s="1"/>
  <c r="I208" i="6"/>
  <c r="I229" i="6" s="1"/>
  <c r="J208" i="6"/>
  <c r="J229" i="6" s="1"/>
  <c r="K208" i="6"/>
  <c r="K229" i="6" s="1"/>
  <c r="L208" i="6"/>
  <c r="L229" i="6" s="1"/>
  <c r="M208" i="6"/>
  <c r="M229" i="6" s="1"/>
  <c r="N208" i="6"/>
  <c r="N229" i="6" s="1"/>
  <c r="O208" i="6"/>
  <c r="O229" i="6" s="1"/>
  <c r="P208" i="6"/>
  <c r="P229" i="6" s="1"/>
  <c r="Q208" i="6"/>
  <c r="Q229" i="6" s="1"/>
  <c r="R208" i="6"/>
  <c r="R229" i="6" s="1"/>
  <c r="S208" i="6"/>
  <c r="S229" i="6" s="1"/>
  <c r="T208" i="6"/>
  <c r="T229" i="6" s="1"/>
  <c r="U208" i="6"/>
  <c r="U229" i="6" s="1"/>
  <c r="V208" i="6"/>
  <c r="V229" i="6" s="1"/>
  <c r="W208" i="6"/>
  <c r="W229" i="6" s="1"/>
  <c r="X208" i="6"/>
  <c r="X229" i="6" s="1"/>
  <c r="Y208" i="6"/>
  <c r="Y229" i="6" s="1"/>
  <c r="Z208" i="6"/>
  <c r="AA208" i="6"/>
  <c r="AA229" i="6" s="1"/>
  <c r="AB208" i="6"/>
  <c r="AB229" i="6" s="1"/>
  <c r="AC208" i="6"/>
  <c r="AC229" i="6" s="1"/>
  <c r="AD208" i="6"/>
  <c r="AD229" i="6" s="1"/>
  <c r="AE208" i="6"/>
  <c r="AE229" i="6" s="1"/>
  <c r="AF208" i="6"/>
  <c r="AF229" i="6" s="1"/>
  <c r="AG208" i="6"/>
  <c r="AG229" i="6" s="1"/>
  <c r="AH208" i="6"/>
  <c r="AH229" i="6" s="1"/>
  <c r="AI208" i="6"/>
  <c r="AI229" i="6" s="1"/>
  <c r="AJ208" i="6"/>
  <c r="AJ229" i="6" s="1"/>
  <c r="AK208" i="6"/>
  <c r="AK229" i="6" s="1"/>
  <c r="AL208" i="6"/>
  <c r="AM208" i="6"/>
  <c r="AM229" i="6" s="1"/>
  <c r="AN208" i="6"/>
  <c r="AN229" i="6" s="1"/>
  <c r="F209" i="6"/>
  <c r="F230" i="6" s="1"/>
  <c r="G209" i="6"/>
  <c r="G230" i="6" s="1"/>
  <c r="H209" i="6"/>
  <c r="H230" i="6" s="1"/>
  <c r="I209" i="6"/>
  <c r="I230" i="6" s="1"/>
  <c r="J209" i="6"/>
  <c r="J230" i="6" s="1"/>
  <c r="K209" i="6"/>
  <c r="K230" i="6" s="1"/>
  <c r="L209" i="6"/>
  <c r="L230" i="6" s="1"/>
  <c r="M209" i="6"/>
  <c r="M230" i="6" s="1"/>
  <c r="N209" i="6"/>
  <c r="N230" i="6" s="1"/>
  <c r="O209" i="6"/>
  <c r="O230" i="6" s="1"/>
  <c r="P209" i="6"/>
  <c r="P230" i="6" s="1"/>
  <c r="Q209" i="6"/>
  <c r="Q230" i="6" s="1"/>
  <c r="R209" i="6"/>
  <c r="R230" i="6" s="1"/>
  <c r="S209" i="6"/>
  <c r="S230" i="6" s="1"/>
  <c r="T209" i="6"/>
  <c r="T230" i="6" s="1"/>
  <c r="U209" i="6"/>
  <c r="U230" i="6" s="1"/>
  <c r="V209" i="6"/>
  <c r="V230" i="6" s="1"/>
  <c r="W209" i="6"/>
  <c r="W230" i="6" s="1"/>
  <c r="X209" i="6"/>
  <c r="X230" i="6" s="1"/>
  <c r="Y209" i="6"/>
  <c r="Y230" i="6" s="1"/>
  <c r="Z209" i="6"/>
  <c r="Z230" i="6" s="1"/>
  <c r="AA209" i="6"/>
  <c r="AA230" i="6" s="1"/>
  <c r="AB209" i="6"/>
  <c r="AB230" i="6" s="1"/>
  <c r="AC209" i="6"/>
  <c r="AC230" i="6" s="1"/>
  <c r="AD209" i="6"/>
  <c r="AD230" i="6" s="1"/>
  <c r="AE209" i="6"/>
  <c r="AE230" i="6" s="1"/>
  <c r="AF209" i="6"/>
  <c r="AF230" i="6" s="1"/>
  <c r="AG209" i="6"/>
  <c r="AG230" i="6" s="1"/>
  <c r="AH209" i="6"/>
  <c r="AH230" i="6" s="1"/>
  <c r="AI209" i="6"/>
  <c r="AI230" i="6" s="1"/>
  <c r="AJ209" i="6"/>
  <c r="AJ230" i="6" s="1"/>
  <c r="AK209" i="6"/>
  <c r="AK230" i="6" s="1"/>
  <c r="AL209" i="6"/>
  <c r="AL230" i="6" s="1"/>
  <c r="AM209" i="6"/>
  <c r="AM230" i="6" s="1"/>
  <c r="AN209" i="6"/>
  <c r="AN230" i="6" s="1"/>
  <c r="F210" i="6"/>
  <c r="F231" i="6" s="1"/>
  <c r="G210" i="6"/>
  <c r="G231" i="6" s="1"/>
  <c r="H210" i="6"/>
  <c r="H231" i="6" s="1"/>
  <c r="I210" i="6"/>
  <c r="I231" i="6" s="1"/>
  <c r="J210" i="6"/>
  <c r="J231" i="6" s="1"/>
  <c r="K210" i="6"/>
  <c r="K231" i="6" s="1"/>
  <c r="L210" i="6"/>
  <c r="L231" i="6" s="1"/>
  <c r="M210" i="6"/>
  <c r="M231" i="6" s="1"/>
  <c r="N210" i="6"/>
  <c r="N231" i="6" s="1"/>
  <c r="O210" i="6"/>
  <c r="O231" i="6" s="1"/>
  <c r="P210" i="6"/>
  <c r="P231" i="6" s="1"/>
  <c r="Q210" i="6"/>
  <c r="Q231" i="6" s="1"/>
  <c r="R210" i="6"/>
  <c r="R231" i="6" s="1"/>
  <c r="S210" i="6"/>
  <c r="S231" i="6" s="1"/>
  <c r="T210" i="6"/>
  <c r="T231" i="6" s="1"/>
  <c r="U210" i="6"/>
  <c r="U231" i="6" s="1"/>
  <c r="V210" i="6"/>
  <c r="V231" i="6" s="1"/>
  <c r="W210" i="6"/>
  <c r="W231" i="6" s="1"/>
  <c r="X210" i="6"/>
  <c r="X231" i="6" s="1"/>
  <c r="Y210" i="6"/>
  <c r="Y231" i="6" s="1"/>
  <c r="Z210" i="6"/>
  <c r="Z231" i="6" s="1"/>
  <c r="AA210" i="6"/>
  <c r="AA231" i="6" s="1"/>
  <c r="AB210" i="6"/>
  <c r="AC210" i="6"/>
  <c r="AC231" i="6" s="1"/>
  <c r="AD210" i="6"/>
  <c r="AD231" i="6" s="1"/>
  <c r="AE210" i="6"/>
  <c r="AE231" i="6" s="1"/>
  <c r="AF210" i="6"/>
  <c r="AF231" i="6" s="1"/>
  <c r="AG210" i="6"/>
  <c r="AG231" i="6" s="1"/>
  <c r="AH210" i="6"/>
  <c r="AH231" i="6" s="1"/>
  <c r="AI210" i="6"/>
  <c r="AI231" i="6" s="1"/>
  <c r="AJ210" i="6"/>
  <c r="AJ231" i="6" s="1"/>
  <c r="AK210" i="6"/>
  <c r="AK231" i="6" s="1"/>
  <c r="AL210" i="6"/>
  <c r="AL231" i="6" s="1"/>
  <c r="AM210" i="6"/>
  <c r="AM231" i="6" s="1"/>
  <c r="AN210" i="6"/>
  <c r="F211" i="6"/>
  <c r="F232" i="6" s="1"/>
  <c r="G211" i="6"/>
  <c r="G232" i="6" s="1"/>
  <c r="H211" i="6"/>
  <c r="H232" i="6" s="1"/>
  <c r="I211" i="6"/>
  <c r="I232" i="6" s="1"/>
  <c r="J211" i="6"/>
  <c r="J232" i="6" s="1"/>
  <c r="K211" i="6"/>
  <c r="K232" i="6" s="1"/>
  <c r="L211" i="6"/>
  <c r="L232" i="6" s="1"/>
  <c r="M211" i="6"/>
  <c r="M232" i="6" s="1"/>
  <c r="N211" i="6"/>
  <c r="N232" i="6" s="1"/>
  <c r="O211" i="6"/>
  <c r="O232" i="6" s="1"/>
  <c r="P211" i="6"/>
  <c r="P232" i="6" s="1"/>
  <c r="Q211" i="6"/>
  <c r="Q232" i="6" s="1"/>
  <c r="R211" i="6"/>
  <c r="R232" i="6" s="1"/>
  <c r="S211" i="6"/>
  <c r="S232" i="6" s="1"/>
  <c r="T211" i="6"/>
  <c r="T232" i="6" s="1"/>
  <c r="U211" i="6"/>
  <c r="U232" i="6" s="1"/>
  <c r="V211" i="6"/>
  <c r="V232" i="6" s="1"/>
  <c r="W211" i="6"/>
  <c r="W232" i="6" s="1"/>
  <c r="X211" i="6"/>
  <c r="X232" i="6" s="1"/>
  <c r="Y211" i="6"/>
  <c r="Y232" i="6" s="1"/>
  <c r="Z211" i="6"/>
  <c r="Z232" i="6" s="1"/>
  <c r="AA211" i="6"/>
  <c r="AA232" i="6" s="1"/>
  <c r="AB211" i="6"/>
  <c r="AB232" i="6" s="1"/>
  <c r="AC211" i="6"/>
  <c r="AC232" i="6" s="1"/>
  <c r="AD211" i="6"/>
  <c r="AD232" i="6" s="1"/>
  <c r="AE211" i="6"/>
  <c r="AE232" i="6" s="1"/>
  <c r="AF211" i="6"/>
  <c r="AF232" i="6" s="1"/>
  <c r="AG211" i="6"/>
  <c r="AG232" i="6" s="1"/>
  <c r="AH211" i="6"/>
  <c r="AH232" i="6" s="1"/>
  <c r="AI211" i="6"/>
  <c r="AI232" i="6" s="1"/>
  <c r="AJ211" i="6"/>
  <c r="AJ232" i="6" s="1"/>
  <c r="AK211" i="6"/>
  <c r="AK232" i="6" s="1"/>
  <c r="AL211" i="6"/>
  <c r="AL232" i="6" s="1"/>
  <c r="AM211" i="6"/>
  <c r="AM232" i="6" s="1"/>
  <c r="AN211" i="6"/>
  <c r="AN232" i="6" s="1"/>
  <c r="F212" i="6"/>
  <c r="F233" i="6" s="1"/>
  <c r="G212" i="6"/>
  <c r="G233" i="6" s="1"/>
  <c r="H212" i="6"/>
  <c r="H233" i="6" s="1"/>
  <c r="I212" i="6"/>
  <c r="I233" i="6" s="1"/>
  <c r="J212" i="6"/>
  <c r="J233" i="6" s="1"/>
  <c r="K212" i="6"/>
  <c r="K233" i="6" s="1"/>
  <c r="L212" i="6"/>
  <c r="L233" i="6" s="1"/>
  <c r="M212" i="6"/>
  <c r="M233" i="6" s="1"/>
  <c r="N212" i="6"/>
  <c r="N233" i="6" s="1"/>
  <c r="O212" i="6"/>
  <c r="O233" i="6" s="1"/>
  <c r="P212" i="6"/>
  <c r="P233" i="6" s="1"/>
  <c r="Q212" i="6"/>
  <c r="Q233" i="6" s="1"/>
  <c r="R212" i="6"/>
  <c r="R233" i="6" s="1"/>
  <c r="S212" i="6"/>
  <c r="S233" i="6" s="1"/>
  <c r="T212" i="6"/>
  <c r="T233" i="6" s="1"/>
  <c r="U212" i="6"/>
  <c r="U233" i="6" s="1"/>
  <c r="V212" i="6"/>
  <c r="V233" i="6" s="1"/>
  <c r="W212" i="6"/>
  <c r="W233" i="6" s="1"/>
  <c r="X212" i="6"/>
  <c r="X233" i="6" s="1"/>
  <c r="Y212" i="6"/>
  <c r="Y233" i="6" s="1"/>
  <c r="Z212" i="6"/>
  <c r="Z233" i="6" s="1"/>
  <c r="AA212" i="6"/>
  <c r="AA233" i="6" s="1"/>
  <c r="AB212" i="6"/>
  <c r="AB233" i="6" s="1"/>
  <c r="AC212" i="6"/>
  <c r="AC233" i="6" s="1"/>
  <c r="AD212" i="6"/>
  <c r="AE212" i="6"/>
  <c r="AE233" i="6" s="1"/>
  <c r="AF212" i="6"/>
  <c r="AF233" i="6" s="1"/>
  <c r="AG212" i="6"/>
  <c r="AG233" i="6" s="1"/>
  <c r="AH212" i="6"/>
  <c r="AH233" i="6" s="1"/>
  <c r="AI212" i="6"/>
  <c r="AI233" i="6" s="1"/>
  <c r="AJ212" i="6"/>
  <c r="AJ233" i="6" s="1"/>
  <c r="AK212" i="6"/>
  <c r="AK233" i="6" s="1"/>
  <c r="AL212" i="6"/>
  <c r="AL233" i="6" s="1"/>
  <c r="AM212" i="6"/>
  <c r="AM233" i="6" s="1"/>
  <c r="AN212" i="6"/>
  <c r="AN233" i="6" s="1"/>
  <c r="E211" i="6"/>
  <c r="E232" i="6" s="1"/>
  <c r="E212" i="6"/>
  <c r="E233" i="6" s="1"/>
  <c r="E210" i="6"/>
  <c r="E231" i="6" s="1"/>
  <c r="E209" i="6"/>
  <c r="E230" i="6" s="1"/>
  <c r="E208" i="6"/>
  <c r="E229" i="6" s="1"/>
  <c r="E207" i="6"/>
  <c r="E228" i="6" s="1"/>
  <c r="E206" i="6"/>
  <c r="E227" i="6" s="1"/>
  <c r="E205" i="6"/>
  <c r="E226" i="6" s="1"/>
  <c r="E204" i="6"/>
  <c r="E225" i="6" s="1"/>
  <c r="E203" i="6"/>
  <c r="E224" i="6" s="1"/>
  <c r="E202" i="6"/>
  <c r="E223" i="6" s="1"/>
  <c r="E201" i="6"/>
  <c r="E222" i="6" s="1"/>
  <c r="E200" i="6"/>
  <c r="E221" i="6" s="1"/>
  <c r="E199" i="6"/>
  <c r="E220" i="6" s="1"/>
  <c r="AN58" i="7"/>
  <c r="AN69" i="7" s="1"/>
  <c r="AM58" i="7"/>
  <c r="AM69" i="7" s="1"/>
  <c r="AL58" i="7"/>
  <c r="AL69" i="7" s="1"/>
  <c r="AK58" i="7"/>
  <c r="AK69" i="7" s="1"/>
  <c r="AJ58" i="7"/>
  <c r="AJ69" i="7" s="1"/>
  <c r="AI58" i="7"/>
  <c r="AI69" i="7" s="1"/>
  <c r="AH58" i="7"/>
  <c r="AH69" i="7" s="1"/>
  <c r="AG58" i="7"/>
  <c r="AG69" i="7" s="1"/>
  <c r="AF58" i="7"/>
  <c r="AF69" i="7" s="1"/>
  <c r="AE58" i="7"/>
  <c r="AE69" i="7" s="1"/>
  <c r="AD58" i="7"/>
  <c r="AD69" i="7" s="1"/>
  <c r="AC58" i="7"/>
  <c r="AC69" i="7" s="1"/>
  <c r="AB58" i="7"/>
  <c r="AB69" i="7" s="1"/>
  <c r="AA58" i="7"/>
  <c r="AA69" i="7" s="1"/>
  <c r="Z58" i="7"/>
  <c r="Z69" i="7" s="1"/>
  <c r="Y58" i="7"/>
  <c r="Y69" i="7" s="1"/>
  <c r="X58" i="7"/>
  <c r="X69" i="7" s="1"/>
  <c r="W58" i="7"/>
  <c r="W69" i="7" s="1"/>
  <c r="V58" i="7"/>
  <c r="V69" i="7" s="1"/>
  <c r="U58" i="7"/>
  <c r="U69" i="7" s="1"/>
  <c r="T58" i="7"/>
  <c r="T69" i="7" s="1"/>
  <c r="S58" i="7"/>
  <c r="S69" i="7" s="1"/>
  <c r="R58" i="7"/>
  <c r="R69" i="7" s="1"/>
  <c r="Q58" i="7"/>
  <c r="Q69" i="7" s="1"/>
  <c r="P58" i="7"/>
  <c r="P69" i="7" s="1"/>
  <c r="O58" i="7"/>
  <c r="O69" i="7" s="1"/>
  <c r="N58" i="7"/>
  <c r="N69" i="7" s="1"/>
  <c r="M58" i="7"/>
  <c r="M69" i="7" s="1"/>
  <c r="L58" i="7"/>
  <c r="L69" i="7" s="1"/>
  <c r="K58" i="7"/>
  <c r="K69" i="7" s="1"/>
  <c r="J58" i="7"/>
  <c r="J69" i="7" s="1"/>
  <c r="I58" i="7"/>
  <c r="I69" i="7" s="1"/>
  <c r="H58" i="7"/>
  <c r="H69" i="7" s="1"/>
  <c r="G58" i="7"/>
  <c r="G69" i="7" s="1"/>
  <c r="F58" i="7"/>
  <c r="F69" i="7" s="1"/>
  <c r="E58" i="7"/>
  <c r="E69" i="7" s="1"/>
  <c r="AN57" i="7"/>
  <c r="AN68" i="7" s="1"/>
  <c r="AM57" i="7"/>
  <c r="AM68" i="7" s="1"/>
  <c r="AL57" i="7"/>
  <c r="AL68" i="7" s="1"/>
  <c r="AK57" i="7"/>
  <c r="AK68" i="7" s="1"/>
  <c r="AJ57" i="7"/>
  <c r="AJ68" i="7" s="1"/>
  <c r="AI57" i="7"/>
  <c r="AI68" i="7" s="1"/>
  <c r="AH57" i="7"/>
  <c r="AH68" i="7" s="1"/>
  <c r="AG57" i="7"/>
  <c r="AG68" i="7" s="1"/>
  <c r="AF57" i="7"/>
  <c r="AF68" i="7" s="1"/>
  <c r="AE57" i="7"/>
  <c r="AE68" i="7" s="1"/>
  <c r="AD57" i="7"/>
  <c r="AD68" i="7" s="1"/>
  <c r="AC57" i="7"/>
  <c r="AC68" i="7" s="1"/>
  <c r="AB57" i="7"/>
  <c r="AB68" i="7" s="1"/>
  <c r="AA57" i="7"/>
  <c r="AA68" i="7" s="1"/>
  <c r="Z57" i="7"/>
  <c r="Z68" i="7" s="1"/>
  <c r="Y57" i="7"/>
  <c r="Y68" i="7" s="1"/>
  <c r="X57" i="7"/>
  <c r="X68" i="7" s="1"/>
  <c r="W57" i="7"/>
  <c r="W68" i="7" s="1"/>
  <c r="V57" i="7"/>
  <c r="V68" i="7" s="1"/>
  <c r="U57" i="7"/>
  <c r="U68" i="7" s="1"/>
  <c r="T57" i="7"/>
  <c r="T68" i="7" s="1"/>
  <c r="S57" i="7"/>
  <c r="S68" i="7" s="1"/>
  <c r="R57" i="7"/>
  <c r="R68" i="7" s="1"/>
  <c r="Q57" i="7"/>
  <c r="Q68" i="7" s="1"/>
  <c r="P57" i="7"/>
  <c r="P68" i="7" s="1"/>
  <c r="O57" i="7"/>
  <c r="O68" i="7" s="1"/>
  <c r="N57" i="7"/>
  <c r="N68" i="7" s="1"/>
  <c r="M57" i="7"/>
  <c r="M68" i="7" s="1"/>
  <c r="L57" i="7"/>
  <c r="L68" i="7" s="1"/>
  <c r="K57" i="7"/>
  <c r="K68" i="7" s="1"/>
  <c r="J57" i="7"/>
  <c r="J68" i="7" s="1"/>
  <c r="I57" i="7"/>
  <c r="I68" i="7" s="1"/>
  <c r="H57" i="7"/>
  <c r="H68" i="7" s="1"/>
  <c r="G57" i="7"/>
  <c r="G68" i="7" s="1"/>
  <c r="F57" i="7"/>
  <c r="F68" i="7" s="1"/>
  <c r="E57" i="7"/>
  <c r="E68" i="7" s="1"/>
  <c r="AN56" i="7"/>
  <c r="AN67" i="7" s="1"/>
  <c r="AM56" i="7"/>
  <c r="AM67" i="7" s="1"/>
  <c r="AL56" i="7"/>
  <c r="AL67" i="7" s="1"/>
  <c r="AK56" i="7"/>
  <c r="AK67" i="7" s="1"/>
  <c r="AJ56" i="7"/>
  <c r="AJ67" i="7" s="1"/>
  <c r="AI56" i="7"/>
  <c r="AI67" i="7" s="1"/>
  <c r="AH56" i="7"/>
  <c r="AH67" i="7" s="1"/>
  <c r="AG56" i="7"/>
  <c r="AG67" i="7" s="1"/>
  <c r="AF56" i="7"/>
  <c r="AF67" i="7" s="1"/>
  <c r="AE56" i="7"/>
  <c r="AE67" i="7" s="1"/>
  <c r="AD56" i="7"/>
  <c r="AD67" i="7" s="1"/>
  <c r="AC56" i="7"/>
  <c r="AC67" i="7" s="1"/>
  <c r="AB56" i="7"/>
  <c r="AB67" i="7" s="1"/>
  <c r="AA56" i="7"/>
  <c r="AA67" i="7" s="1"/>
  <c r="Z56" i="7"/>
  <c r="Z67" i="7" s="1"/>
  <c r="Y56" i="7"/>
  <c r="Y67" i="7" s="1"/>
  <c r="X56" i="7"/>
  <c r="X67" i="7" s="1"/>
  <c r="W56" i="7"/>
  <c r="W67" i="7" s="1"/>
  <c r="V56" i="7"/>
  <c r="V67" i="7" s="1"/>
  <c r="U56" i="7"/>
  <c r="U67" i="7" s="1"/>
  <c r="T56" i="7"/>
  <c r="T67" i="7" s="1"/>
  <c r="S56" i="7"/>
  <c r="S67" i="7" s="1"/>
  <c r="R56" i="7"/>
  <c r="R67" i="7" s="1"/>
  <c r="Q56" i="7"/>
  <c r="Q67" i="7" s="1"/>
  <c r="P56" i="7"/>
  <c r="P67" i="7" s="1"/>
  <c r="O56" i="7"/>
  <c r="O67" i="7" s="1"/>
  <c r="N56" i="7"/>
  <c r="N67" i="7" s="1"/>
  <c r="M56" i="7"/>
  <c r="M67" i="7" s="1"/>
  <c r="L56" i="7"/>
  <c r="L67" i="7" s="1"/>
  <c r="K56" i="7"/>
  <c r="K67" i="7" s="1"/>
  <c r="J56" i="7"/>
  <c r="J67" i="7" s="1"/>
  <c r="I56" i="7"/>
  <c r="I67" i="7" s="1"/>
  <c r="H56" i="7"/>
  <c r="H67" i="7" s="1"/>
  <c r="G56" i="7"/>
  <c r="G67" i="7" s="1"/>
  <c r="F56" i="7"/>
  <c r="F67" i="7" s="1"/>
  <c r="E56" i="7"/>
  <c r="E67" i="7" s="1"/>
  <c r="AN55" i="7"/>
  <c r="AN66" i="7" s="1"/>
  <c r="AN70" i="7" s="1"/>
  <c r="AM55" i="7"/>
  <c r="AM66" i="7" s="1"/>
  <c r="AM70" i="7" s="1"/>
  <c r="AL55" i="7"/>
  <c r="AL66" i="7" s="1"/>
  <c r="AL70" i="7" s="1"/>
  <c r="AK55" i="7"/>
  <c r="AK66" i="7" s="1"/>
  <c r="AK70" i="7" s="1"/>
  <c r="AJ55" i="7"/>
  <c r="AJ66" i="7" s="1"/>
  <c r="AJ70" i="7" s="1"/>
  <c r="AI55" i="7"/>
  <c r="AI66" i="7" s="1"/>
  <c r="AI70" i="7" s="1"/>
  <c r="AH55" i="7"/>
  <c r="AH66" i="7" s="1"/>
  <c r="AH70" i="7" s="1"/>
  <c r="AG55" i="7"/>
  <c r="AG66" i="7" s="1"/>
  <c r="AG70" i="7" s="1"/>
  <c r="AF55" i="7"/>
  <c r="AF66" i="7" s="1"/>
  <c r="AF70" i="7" s="1"/>
  <c r="AE55" i="7"/>
  <c r="AE66" i="7" s="1"/>
  <c r="AE70" i="7" s="1"/>
  <c r="AD55" i="7"/>
  <c r="AD66" i="7" s="1"/>
  <c r="AD70" i="7" s="1"/>
  <c r="AC55" i="7"/>
  <c r="AC66" i="7" s="1"/>
  <c r="AB55" i="7"/>
  <c r="AB66" i="7" s="1"/>
  <c r="AB70" i="7" s="1"/>
  <c r="AA55" i="7"/>
  <c r="AA66" i="7" s="1"/>
  <c r="AA70" i="7" s="1"/>
  <c r="Z55" i="7"/>
  <c r="Z66" i="7" s="1"/>
  <c r="Z70" i="7" s="1"/>
  <c r="Y55" i="7"/>
  <c r="Y66" i="7" s="1"/>
  <c r="Y70" i="7" s="1"/>
  <c r="X55" i="7"/>
  <c r="X66" i="7" s="1"/>
  <c r="X70" i="7" s="1"/>
  <c r="W55" i="7"/>
  <c r="W66" i="7" s="1"/>
  <c r="W70" i="7" s="1"/>
  <c r="V55" i="7"/>
  <c r="V66" i="7" s="1"/>
  <c r="V70" i="7" s="1"/>
  <c r="U55" i="7"/>
  <c r="U66" i="7" s="1"/>
  <c r="U70" i="7" s="1"/>
  <c r="T55" i="7"/>
  <c r="T66" i="7" s="1"/>
  <c r="T70" i="7" s="1"/>
  <c r="S55" i="7"/>
  <c r="S59" i="7" s="1"/>
  <c r="R55" i="7"/>
  <c r="R66" i="7" s="1"/>
  <c r="R70" i="7" s="1"/>
  <c r="Q55" i="7"/>
  <c r="Q66" i="7" s="1"/>
  <c r="P55" i="7"/>
  <c r="P66" i="7" s="1"/>
  <c r="P70" i="7" s="1"/>
  <c r="O55" i="7"/>
  <c r="O66" i="7" s="1"/>
  <c r="O70" i="7" s="1"/>
  <c r="N55" i="7"/>
  <c r="N66" i="7" s="1"/>
  <c r="N70" i="7" s="1"/>
  <c r="M55" i="7"/>
  <c r="M66" i="7" s="1"/>
  <c r="M70" i="7" s="1"/>
  <c r="L55" i="7"/>
  <c r="L66" i="7" s="1"/>
  <c r="L70" i="7" s="1"/>
  <c r="K55" i="7"/>
  <c r="K66" i="7" s="1"/>
  <c r="K70" i="7" s="1"/>
  <c r="J55" i="7"/>
  <c r="J66" i="7" s="1"/>
  <c r="J70" i="7" s="1"/>
  <c r="I55" i="7"/>
  <c r="I66" i="7" s="1"/>
  <c r="I70" i="7" s="1"/>
  <c r="H55" i="7"/>
  <c r="H66" i="7" s="1"/>
  <c r="H70" i="7" s="1"/>
  <c r="G55" i="7"/>
  <c r="G66" i="7" s="1"/>
  <c r="G70" i="7" s="1"/>
  <c r="F55" i="7"/>
  <c r="F66" i="7" s="1"/>
  <c r="F70" i="7" s="1"/>
  <c r="E55" i="7"/>
  <c r="E66" i="7" s="1"/>
  <c r="E24" i="7"/>
  <c r="E23" i="7"/>
  <c r="E22" i="7"/>
  <c r="E21" i="7"/>
  <c r="E20" i="7"/>
  <c r="E19" i="7"/>
  <c r="F12" i="7"/>
  <c r="F11" i="7"/>
  <c r="F10" i="7"/>
  <c r="F9" i="7"/>
  <c r="F8" i="7"/>
  <c r="F7" i="7"/>
  <c r="F6" i="7"/>
  <c r="F142" i="6"/>
  <c r="F162" i="6" s="1"/>
  <c r="G142" i="6"/>
  <c r="G162" i="6" s="1"/>
  <c r="H142" i="6"/>
  <c r="H162" i="6" s="1"/>
  <c r="I142" i="6"/>
  <c r="I162" i="6" s="1"/>
  <c r="J142" i="6"/>
  <c r="J162" i="6" s="1"/>
  <c r="K142" i="6"/>
  <c r="K162" i="6" s="1"/>
  <c r="L142" i="6"/>
  <c r="L162" i="6" s="1"/>
  <c r="M142" i="6"/>
  <c r="M162" i="6" s="1"/>
  <c r="N142" i="6"/>
  <c r="N162" i="6" s="1"/>
  <c r="O142" i="6"/>
  <c r="O162" i="6" s="1"/>
  <c r="P142" i="6"/>
  <c r="P162" i="6" s="1"/>
  <c r="Q142" i="6"/>
  <c r="Q162" i="6" s="1"/>
  <c r="R142" i="6"/>
  <c r="R162" i="6" s="1"/>
  <c r="S142" i="6"/>
  <c r="S162" i="6" s="1"/>
  <c r="T142" i="6"/>
  <c r="T162" i="6" s="1"/>
  <c r="U142" i="6"/>
  <c r="U162" i="6" s="1"/>
  <c r="V142" i="6"/>
  <c r="V162" i="6" s="1"/>
  <c r="W142" i="6"/>
  <c r="W162" i="6" s="1"/>
  <c r="X142" i="6"/>
  <c r="X162" i="6" s="1"/>
  <c r="Y142" i="6"/>
  <c r="Y162" i="6" s="1"/>
  <c r="Z142" i="6"/>
  <c r="Z162" i="6" s="1"/>
  <c r="AA142" i="6"/>
  <c r="AA162" i="6" s="1"/>
  <c r="AB142" i="6"/>
  <c r="AB162" i="6" s="1"/>
  <c r="AC142" i="6"/>
  <c r="AC162" i="6" s="1"/>
  <c r="AD142" i="6"/>
  <c r="AD162" i="6" s="1"/>
  <c r="AE142" i="6"/>
  <c r="AE162" i="6" s="1"/>
  <c r="AF142" i="6"/>
  <c r="AF162" i="6" s="1"/>
  <c r="AG142" i="6"/>
  <c r="AG162" i="6" s="1"/>
  <c r="AH142" i="6"/>
  <c r="AH162" i="6" s="1"/>
  <c r="AI142" i="6"/>
  <c r="AI162" i="6" s="1"/>
  <c r="AJ142" i="6"/>
  <c r="AJ162" i="6" s="1"/>
  <c r="AK142" i="6"/>
  <c r="AK162" i="6" s="1"/>
  <c r="AL142" i="6"/>
  <c r="AL162" i="6" s="1"/>
  <c r="AM142" i="6"/>
  <c r="AM162" i="6" s="1"/>
  <c r="AN142" i="6"/>
  <c r="AN162" i="6" s="1"/>
  <c r="F143" i="6"/>
  <c r="F163" i="6" s="1"/>
  <c r="G143" i="6"/>
  <c r="G163" i="6" s="1"/>
  <c r="H143" i="6"/>
  <c r="H163" i="6" s="1"/>
  <c r="I143" i="6"/>
  <c r="I163" i="6" s="1"/>
  <c r="J143" i="6"/>
  <c r="J163" i="6" s="1"/>
  <c r="K143" i="6"/>
  <c r="K163" i="6" s="1"/>
  <c r="L143" i="6"/>
  <c r="L163" i="6" s="1"/>
  <c r="M143" i="6"/>
  <c r="M163" i="6" s="1"/>
  <c r="N143" i="6"/>
  <c r="N163" i="6" s="1"/>
  <c r="O143" i="6"/>
  <c r="O163" i="6" s="1"/>
  <c r="P143" i="6"/>
  <c r="P163" i="6" s="1"/>
  <c r="Q143" i="6"/>
  <c r="Q163" i="6" s="1"/>
  <c r="R143" i="6"/>
  <c r="R163" i="6" s="1"/>
  <c r="S143" i="6"/>
  <c r="S163" i="6" s="1"/>
  <c r="T143" i="6"/>
  <c r="T163" i="6" s="1"/>
  <c r="U143" i="6"/>
  <c r="U163" i="6" s="1"/>
  <c r="V143" i="6"/>
  <c r="V163" i="6" s="1"/>
  <c r="W143" i="6"/>
  <c r="W163" i="6" s="1"/>
  <c r="X143" i="6"/>
  <c r="X163" i="6" s="1"/>
  <c r="Y143" i="6"/>
  <c r="Y163" i="6" s="1"/>
  <c r="Z143" i="6"/>
  <c r="Z163" i="6" s="1"/>
  <c r="AA143" i="6"/>
  <c r="AA163" i="6" s="1"/>
  <c r="AB143" i="6"/>
  <c r="AB163" i="6" s="1"/>
  <c r="AC143" i="6"/>
  <c r="AC163" i="6" s="1"/>
  <c r="AD143" i="6"/>
  <c r="AD163" i="6" s="1"/>
  <c r="AE143" i="6"/>
  <c r="AE163" i="6" s="1"/>
  <c r="AF143" i="6"/>
  <c r="AF163" i="6" s="1"/>
  <c r="AG143" i="6"/>
  <c r="AG163" i="6" s="1"/>
  <c r="AH143" i="6"/>
  <c r="AH163" i="6" s="1"/>
  <c r="AI143" i="6"/>
  <c r="AI163" i="6" s="1"/>
  <c r="AJ143" i="6"/>
  <c r="AJ163" i="6" s="1"/>
  <c r="AK143" i="6"/>
  <c r="AK163" i="6" s="1"/>
  <c r="AL143" i="6"/>
  <c r="AL163" i="6" s="1"/>
  <c r="AM143" i="6"/>
  <c r="AM163" i="6" s="1"/>
  <c r="AN143" i="6"/>
  <c r="AN163" i="6" s="1"/>
  <c r="F144" i="6"/>
  <c r="F164" i="6" s="1"/>
  <c r="G144" i="6"/>
  <c r="G164" i="6" s="1"/>
  <c r="H144" i="6"/>
  <c r="H164" i="6" s="1"/>
  <c r="I144" i="6"/>
  <c r="I164" i="6" s="1"/>
  <c r="J144" i="6"/>
  <c r="J164" i="6" s="1"/>
  <c r="K144" i="6"/>
  <c r="K164" i="6" s="1"/>
  <c r="L144" i="6"/>
  <c r="L164" i="6" s="1"/>
  <c r="M144" i="6"/>
  <c r="M164" i="6" s="1"/>
  <c r="N144" i="6"/>
  <c r="N164" i="6" s="1"/>
  <c r="O144" i="6"/>
  <c r="O164" i="6" s="1"/>
  <c r="P144" i="6"/>
  <c r="P164" i="6" s="1"/>
  <c r="Q144" i="6"/>
  <c r="Q164" i="6" s="1"/>
  <c r="R144" i="6"/>
  <c r="R164" i="6" s="1"/>
  <c r="S144" i="6"/>
  <c r="S164" i="6" s="1"/>
  <c r="T144" i="6"/>
  <c r="T164" i="6" s="1"/>
  <c r="U144" i="6"/>
  <c r="U164" i="6" s="1"/>
  <c r="V144" i="6"/>
  <c r="V164" i="6" s="1"/>
  <c r="W144" i="6"/>
  <c r="W164" i="6" s="1"/>
  <c r="X144" i="6"/>
  <c r="X164" i="6" s="1"/>
  <c r="Y144" i="6"/>
  <c r="Y164" i="6" s="1"/>
  <c r="Z144" i="6"/>
  <c r="Z164" i="6" s="1"/>
  <c r="AA144" i="6"/>
  <c r="AA164" i="6" s="1"/>
  <c r="AB144" i="6"/>
  <c r="AB164" i="6" s="1"/>
  <c r="AC144" i="6"/>
  <c r="AC164" i="6" s="1"/>
  <c r="AD144" i="6"/>
  <c r="AD164" i="6" s="1"/>
  <c r="AE144" i="6"/>
  <c r="AE164" i="6" s="1"/>
  <c r="AF144" i="6"/>
  <c r="AF164" i="6" s="1"/>
  <c r="AG144" i="6"/>
  <c r="AG164" i="6" s="1"/>
  <c r="AH144" i="6"/>
  <c r="AH164" i="6" s="1"/>
  <c r="AI144" i="6"/>
  <c r="AI164" i="6" s="1"/>
  <c r="AJ144" i="6"/>
  <c r="AJ164" i="6" s="1"/>
  <c r="AK144" i="6"/>
  <c r="AK164" i="6" s="1"/>
  <c r="AL144" i="6"/>
  <c r="AL164" i="6" s="1"/>
  <c r="AM144" i="6"/>
  <c r="AM164" i="6" s="1"/>
  <c r="AN144" i="6"/>
  <c r="AN164" i="6" s="1"/>
  <c r="F145" i="6"/>
  <c r="F165" i="6" s="1"/>
  <c r="G145" i="6"/>
  <c r="G165" i="6" s="1"/>
  <c r="H145" i="6"/>
  <c r="H165" i="6" s="1"/>
  <c r="I145" i="6"/>
  <c r="I165" i="6" s="1"/>
  <c r="J145" i="6"/>
  <c r="J165" i="6" s="1"/>
  <c r="K145" i="6"/>
  <c r="K165" i="6" s="1"/>
  <c r="L145" i="6"/>
  <c r="L165" i="6" s="1"/>
  <c r="M145" i="6"/>
  <c r="M165" i="6" s="1"/>
  <c r="N145" i="6"/>
  <c r="N165" i="6" s="1"/>
  <c r="O145" i="6"/>
  <c r="O165" i="6" s="1"/>
  <c r="P145" i="6"/>
  <c r="P165" i="6" s="1"/>
  <c r="Q145" i="6"/>
  <c r="Q165" i="6" s="1"/>
  <c r="R145" i="6"/>
  <c r="R165" i="6" s="1"/>
  <c r="S145" i="6"/>
  <c r="S165" i="6" s="1"/>
  <c r="T145" i="6"/>
  <c r="T165" i="6" s="1"/>
  <c r="U145" i="6"/>
  <c r="U165" i="6" s="1"/>
  <c r="V145" i="6"/>
  <c r="V165" i="6" s="1"/>
  <c r="W145" i="6"/>
  <c r="W165" i="6" s="1"/>
  <c r="X145" i="6"/>
  <c r="X165" i="6" s="1"/>
  <c r="Y145" i="6"/>
  <c r="Y165" i="6" s="1"/>
  <c r="Z145" i="6"/>
  <c r="Z165" i="6" s="1"/>
  <c r="AA145" i="6"/>
  <c r="AA165" i="6" s="1"/>
  <c r="AB145" i="6"/>
  <c r="AB165" i="6" s="1"/>
  <c r="AC145" i="6"/>
  <c r="AC165" i="6" s="1"/>
  <c r="AD145" i="6"/>
  <c r="AD165" i="6" s="1"/>
  <c r="AE145" i="6"/>
  <c r="AE165" i="6" s="1"/>
  <c r="AF145" i="6"/>
  <c r="AF165" i="6" s="1"/>
  <c r="AG145" i="6"/>
  <c r="AG165" i="6" s="1"/>
  <c r="AH145" i="6"/>
  <c r="AH165" i="6" s="1"/>
  <c r="AI145" i="6"/>
  <c r="AI165" i="6" s="1"/>
  <c r="AJ145" i="6"/>
  <c r="AJ165" i="6" s="1"/>
  <c r="AK145" i="6"/>
  <c r="AK165" i="6" s="1"/>
  <c r="AL145" i="6"/>
  <c r="AL165" i="6" s="1"/>
  <c r="AM145" i="6"/>
  <c r="AM165" i="6" s="1"/>
  <c r="AN145" i="6"/>
  <c r="AN165" i="6" s="1"/>
  <c r="F146" i="6"/>
  <c r="F166" i="6" s="1"/>
  <c r="G146" i="6"/>
  <c r="G166" i="6" s="1"/>
  <c r="H146" i="6"/>
  <c r="H166" i="6" s="1"/>
  <c r="I146" i="6"/>
  <c r="I166" i="6" s="1"/>
  <c r="J146" i="6"/>
  <c r="J166" i="6" s="1"/>
  <c r="K146" i="6"/>
  <c r="K166" i="6" s="1"/>
  <c r="L146" i="6"/>
  <c r="L166" i="6" s="1"/>
  <c r="M146" i="6"/>
  <c r="M166" i="6" s="1"/>
  <c r="N146" i="6"/>
  <c r="N166" i="6" s="1"/>
  <c r="O146" i="6"/>
  <c r="O166" i="6" s="1"/>
  <c r="P146" i="6"/>
  <c r="P166" i="6" s="1"/>
  <c r="Q146" i="6"/>
  <c r="Q166" i="6" s="1"/>
  <c r="R146" i="6"/>
  <c r="R166" i="6" s="1"/>
  <c r="S146" i="6"/>
  <c r="S166" i="6" s="1"/>
  <c r="T146" i="6"/>
  <c r="T166" i="6" s="1"/>
  <c r="U146" i="6"/>
  <c r="U166" i="6" s="1"/>
  <c r="V146" i="6"/>
  <c r="V166" i="6" s="1"/>
  <c r="W146" i="6"/>
  <c r="W166" i="6" s="1"/>
  <c r="X146" i="6"/>
  <c r="X166" i="6" s="1"/>
  <c r="Y146" i="6"/>
  <c r="Y166" i="6" s="1"/>
  <c r="Z146" i="6"/>
  <c r="Z166" i="6" s="1"/>
  <c r="AA146" i="6"/>
  <c r="AA166" i="6" s="1"/>
  <c r="AB146" i="6"/>
  <c r="AB166" i="6" s="1"/>
  <c r="AC146" i="6"/>
  <c r="AC166" i="6" s="1"/>
  <c r="AD146" i="6"/>
  <c r="AD166" i="6" s="1"/>
  <c r="AE146" i="6"/>
  <c r="AE166" i="6" s="1"/>
  <c r="AF146" i="6"/>
  <c r="AF166" i="6" s="1"/>
  <c r="AG146" i="6"/>
  <c r="AG166" i="6" s="1"/>
  <c r="AH146" i="6"/>
  <c r="AH166" i="6" s="1"/>
  <c r="AI146" i="6"/>
  <c r="AI166" i="6" s="1"/>
  <c r="AJ146" i="6"/>
  <c r="AJ166" i="6" s="1"/>
  <c r="AK146" i="6"/>
  <c r="AK166" i="6" s="1"/>
  <c r="AL146" i="6"/>
  <c r="AL166" i="6" s="1"/>
  <c r="AM146" i="6"/>
  <c r="AM166" i="6" s="1"/>
  <c r="AN146" i="6"/>
  <c r="AN166" i="6" s="1"/>
  <c r="F147" i="6"/>
  <c r="F167" i="6" s="1"/>
  <c r="G147" i="6"/>
  <c r="G167" i="6" s="1"/>
  <c r="H147" i="6"/>
  <c r="H167" i="6" s="1"/>
  <c r="I147" i="6"/>
  <c r="I167" i="6" s="1"/>
  <c r="J147" i="6"/>
  <c r="J167" i="6" s="1"/>
  <c r="K147" i="6"/>
  <c r="K167" i="6" s="1"/>
  <c r="L147" i="6"/>
  <c r="L167" i="6" s="1"/>
  <c r="M147" i="6"/>
  <c r="M167" i="6" s="1"/>
  <c r="N147" i="6"/>
  <c r="N167" i="6" s="1"/>
  <c r="O147" i="6"/>
  <c r="O167" i="6" s="1"/>
  <c r="P147" i="6"/>
  <c r="P167" i="6" s="1"/>
  <c r="Q147" i="6"/>
  <c r="Q167" i="6" s="1"/>
  <c r="R147" i="6"/>
  <c r="R167" i="6" s="1"/>
  <c r="S147" i="6"/>
  <c r="S167" i="6" s="1"/>
  <c r="T147" i="6"/>
  <c r="T167" i="6" s="1"/>
  <c r="U147" i="6"/>
  <c r="U167" i="6" s="1"/>
  <c r="V147" i="6"/>
  <c r="V167" i="6" s="1"/>
  <c r="W147" i="6"/>
  <c r="W167" i="6" s="1"/>
  <c r="X147" i="6"/>
  <c r="X167" i="6" s="1"/>
  <c r="Y147" i="6"/>
  <c r="Y167" i="6" s="1"/>
  <c r="Z147" i="6"/>
  <c r="Z167" i="6" s="1"/>
  <c r="AA147" i="6"/>
  <c r="AA167" i="6" s="1"/>
  <c r="AB147" i="6"/>
  <c r="AB167" i="6" s="1"/>
  <c r="AC147" i="6"/>
  <c r="AC167" i="6" s="1"/>
  <c r="AD147" i="6"/>
  <c r="AD167" i="6" s="1"/>
  <c r="AE147" i="6"/>
  <c r="AE167" i="6" s="1"/>
  <c r="AF147" i="6"/>
  <c r="AF167" i="6" s="1"/>
  <c r="AG147" i="6"/>
  <c r="AG167" i="6" s="1"/>
  <c r="AH147" i="6"/>
  <c r="AH167" i="6" s="1"/>
  <c r="AI147" i="6"/>
  <c r="AI167" i="6" s="1"/>
  <c r="AJ147" i="6"/>
  <c r="AJ167" i="6" s="1"/>
  <c r="AK147" i="6"/>
  <c r="AK167" i="6" s="1"/>
  <c r="AL147" i="6"/>
  <c r="AL167" i="6" s="1"/>
  <c r="AM147" i="6"/>
  <c r="AM167" i="6" s="1"/>
  <c r="AN147" i="6"/>
  <c r="AN167" i="6" s="1"/>
  <c r="F148" i="6"/>
  <c r="F168" i="6" s="1"/>
  <c r="G148" i="6"/>
  <c r="G168" i="6" s="1"/>
  <c r="H148" i="6"/>
  <c r="H168" i="6" s="1"/>
  <c r="I148" i="6"/>
  <c r="I168" i="6" s="1"/>
  <c r="J148" i="6"/>
  <c r="J168" i="6" s="1"/>
  <c r="K148" i="6"/>
  <c r="K168" i="6" s="1"/>
  <c r="L148" i="6"/>
  <c r="L168" i="6" s="1"/>
  <c r="M148" i="6"/>
  <c r="M168" i="6" s="1"/>
  <c r="N148" i="6"/>
  <c r="N168" i="6" s="1"/>
  <c r="O148" i="6"/>
  <c r="O168" i="6" s="1"/>
  <c r="P148" i="6"/>
  <c r="P168" i="6" s="1"/>
  <c r="Q148" i="6"/>
  <c r="Q168" i="6" s="1"/>
  <c r="R148" i="6"/>
  <c r="R168" i="6" s="1"/>
  <c r="S148" i="6"/>
  <c r="S168" i="6" s="1"/>
  <c r="T148" i="6"/>
  <c r="T168" i="6" s="1"/>
  <c r="U148" i="6"/>
  <c r="U168" i="6" s="1"/>
  <c r="V148" i="6"/>
  <c r="V168" i="6" s="1"/>
  <c r="W148" i="6"/>
  <c r="W168" i="6" s="1"/>
  <c r="X148" i="6"/>
  <c r="X168" i="6" s="1"/>
  <c r="Y148" i="6"/>
  <c r="Y168" i="6" s="1"/>
  <c r="Z148" i="6"/>
  <c r="Z168" i="6" s="1"/>
  <c r="AA148" i="6"/>
  <c r="AA168" i="6" s="1"/>
  <c r="AB148" i="6"/>
  <c r="AB168" i="6" s="1"/>
  <c r="AC148" i="6"/>
  <c r="AC168" i="6" s="1"/>
  <c r="AD148" i="6"/>
  <c r="AD168" i="6" s="1"/>
  <c r="AE148" i="6"/>
  <c r="AE168" i="6" s="1"/>
  <c r="AF148" i="6"/>
  <c r="AF168" i="6" s="1"/>
  <c r="AG148" i="6"/>
  <c r="AG168" i="6" s="1"/>
  <c r="AH148" i="6"/>
  <c r="AH168" i="6" s="1"/>
  <c r="AI148" i="6"/>
  <c r="AI168" i="6" s="1"/>
  <c r="AJ148" i="6"/>
  <c r="AJ168" i="6" s="1"/>
  <c r="AK148" i="6"/>
  <c r="AK168" i="6" s="1"/>
  <c r="AL148" i="6"/>
  <c r="AL168" i="6" s="1"/>
  <c r="AM148" i="6"/>
  <c r="AM168" i="6" s="1"/>
  <c r="AN148" i="6"/>
  <c r="AN168" i="6" s="1"/>
  <c r="F149" i="6"/>
  <c r="F169" i="6" s="1"/>
  <c r="G149" i="6"/>
  <c r="G169" i="6" s="1"/>
  <c r="H149" i="6"/>
  <c r="H169" i="6" s="1"/>
  <c r="I149" i="6"/>
  <c r="I169" i="6" s="1"/>
  <c r="J149" i="6"/>
  <c r="J169" i="6" s="1"/>
  <c r="K149" i="6"/>
  <c r="K169" i="6" s="1"/>
  <c r="L149" i="6"/>
  <c r="L169" i="6" s="1"/>
  <c r="M149" i="6"/>
  <c r="M169" i="6" s="1"/>
  <c r="N149" i="6"/>
  <c r="N169" i="6" s="1"/>
  <c r="O149" i="6"/>
  <c r="O169" i="6" s="1"/>
  <c r="P149" i="6"/>
  <c r="P169" i="6" s="1"/>
  <c r="Q149" i="6"/>
  <c r="Q169" i="6" s="1"/>
  <c r="R149" i="6"/>
  <c r="R169" i="6" s="1"/>
  <c r="S149" i="6"/>
  <c r="S169" i="6" s="1"/>
  <c r="T149" i="6"/>
  <c r="T169" i="6" s="1"/>
  <c r="U149" i="6"/>
  <c r="U169" i="6" s="1"/>
  <c r="V149" i="6"/>
  <c r="V169" i="6" s="1"/>
  <c r="W149" i="6"/>
  <c r="W169" i="6" s="1"/>
  <c r="X149" i="6"/>
  <c r="X169" i="6" s="1"/>
  <c r="Y149" i="6"/>
  <c r="Y169" i="6" s="1"/>
  <c r="Z149" i="6"/>
  <c r="Z169" i="6" s="1"/>
  <c r="AA149" i="6"/>
  <c r="AA169" i="6" s="1"/>
  <c r="AB149" i="6"/>
  <c r="AB169" i="6" s="1"/>
  <c r="AC149" i="6"/>
  <c r="AC169" i="6" s="1"/>
  <c r="AD149" i="6"/>
  <c r="AD169" i="6" s="1"/>
  <c r="AE149" i="6"/>
  <c r="AE169" i="6" s="1"/>
  <c r="AF149" i="6"/>
  <c r="AF169" i="6" s="1"/>
  <c r="AG149" i="6"/>
  <c r="AG169" i="6" s="1"/>
  <c r="AH149" i="6"/>
  <c r="AH169" i="6" s="1"/>
  <c r="AI149" i="6"/>
  <c r="AI169" i="6" s="1"/>
  <c r="AJ149" i="6"/>
  <c r="AJ169" i="6" s="1"/>
  <c r="AK149" i="6"/>
  <c r="AK169" i="6" s="1"/>
  <c r="AL149" i="6"/>
  <c r="AL169" i="6" s="1"/>
  <c r="AM149" i="6"/>
  <c r="AM169" i="6" s="1"/>
  <c r="AN149" i="6"/>
  <c r="AN169" i="6" s="1"/>
  <c r="F150" i="6"/>
  <c r="F170" i="6" s="1"/>
  <c r="G150" i="6"/>
  <c r="G170" i="6" s="1"/>
  <c r="H150" i="6"/>
  <c r="H170" i="6" s="1"/>
  <c r="I150" i="6"/>
  <c r="I170" i="6" s="1"/>
  <c r="J150" i="6"/>
  <c r="J170" i="6" s="1"/>
  <c r="K150" i="6"/>
  <c r="K170" i="6" s="1"/>
  <c r="L150" i="6"/>
  <c r="L170" i="6" s="1"/>
  <c r="M150" i="6"/>
  <c r="M170" i="6" s="1"/>
  <c r="N150" i="6"/>
  <c r="N170" i="6" s="1"/>
  <c r="O150" i="6"/>
  <c r="O170" i="6" s="1"/>
  <c r="P150" i="6"/>
  <c r="P170" i="6" s="1"/>
  <c r="Q150" i="6"/>
  <c r="Q170" i="6" s="1"/>
  <c r="R150" i="6"/>
  <c r="R170" i="6" s="1"/>
  <c r="S150" i="6"/>
  <c r="S170" i="6" s="1"/>
  <c r="T150" i="6"/>
  <c r="T170" i="6" s="1"/>
  <c r="U150" i="6"/>
  <c r="U170" i="6" s="1"/>
  <c r="V150" i="6"/>
  <c r="V170" i="6" s="1"/>
  <c r="W150" i="6"/>
  <c r="W170" i="6" s="1"/>
  <c r="X150" i="6"/>
  <c r="X170" i="6" s="1"/>
  <c r="Y150" i="6"/>
  <c r="Y170" i="6" s="1"/>
  <c r="Z150" i="6"/>
  <c r="Z170" i="6" s="1"/>
  <c r="AA150" i="6"/>
  <c r="AA170" i="6" s="1"/>
  <c r="AB150" i="6"/>
  <c r="AB170" i="6" s="1"/>
  <c r="AC150" i="6"/>
  <c r="AC170" i="6" s="1"/>
  <c r="AD150" i="6"/>
  <c r="AD170" i="6" s="1"/>
  <c r="AE150" i="6"/>
  <c r="AE170" i="6" s="1"/>
  <c r="AF150" i="6"/>
  <c r="AF170" i="6" s="1"/>
  <c r="AG150" i="6"/>
  <c r="AG170" i="6" s="1"/>
  <c r="AH150" i="6"/>
  <c r="AH170" i="6" s="1"/>
  <c r="AI150" i="6"/>
  <c r="AI170" i="6" s="1"/>
  <c r="AJ150" i="6"/>
  <c r="AJ170" i="6" s="1"/>
  <c r="AK150" i="6"/>
  <c r="AK170" i="6" s="1"/>
  <c r="AL150" i="6"/>
  <c r="AL170" i="6" s="1"/>
  <c r="AM150" i="6"/>
  <c r="AM170" i="6" s="1"/>
  <c r="AN150" i="6"/>
  <c r="AN170" i="6" s="1"/>
  <c r="F151" i="6"/>
  <c r="F171" i="6" s="1"/>
  <c r="G151" i="6"/>
  <c r="G171" i="6" s="1"/>
  <c r="H151" i="6"/>
  <c r="H171" i="6" s="1"/>
  <c r="I151" i="6"/>
  <c r="I171" i="6" s="1"/>
  <c r="J151" i="6"/>
  <c r="J171" i="6" s="1"/>
  <c r="K151" i="6"/>
  <c r="K171" i="6" s="1"/>
  <c r="L151" i="6"/>
  <c r="L171" i="6" s="1"/>
  <c r="M151" i="6"/>
  <c r="M171" i="6" s="1"/>
  <c r="N151" i="6"/>
  <c r="N171" i="6" s="1"/>
  <c r="O151" i="6"/>
  <c r="O171" i="6" s="1"/>
  <c r="P151" i="6"/>
  <c r="P171" i="6" s="1"/>
  <c r="Q151" i="6"/>
  <c r="Q171" i="6" s="1"/>
  <c r="R151" i="6"/>
  <c r="R171" i="6" s="1"/>
  <c r="S151" i="6"/>
  <c r="S171" i="6" s="1"/>
  <c r="T151" i="6"/>
  <c r="T171" i="6" s="1"/>
  <c r="U151" i="6"/>
  <c r="U171" i="6" s="1"/>
  <c r="V151" i="6"/>
  <c r="V171" i="6" s="1"/>
  <c r="W151" i="6"/>
  <c r="W171" i="6" s="1"/>
  <c r="X151" i="6"/>
  <c r="X171" i="6" s="1"/>
  <c r="Y151" i="6"/>
  <c r="Y171" i="6" s="1"/>
  <c r="Z151" i="6"/>
  <c r="Z171" i="6" s="1"/>
  <c r="AA151" i="6"/>
  <c r="AA171" i="6" s="1"/>
  <c r="AB151" i="6"/>
  <c r="AB171" i="6" s="1"/>
  <c r="AC151" i="6"/>
  <c r="AC171" i="6" s="1"/>
  <c r="AD151" i="6"/>
  <c r="AD171" i="6" s="1"/>
  <c r="AE151" i="6"/>
  <c r="AE171" i="6" s="1"/>
  <c r="AF151" i="6"/>
  <c r="AF171" i="6" s="1"/>
  <c r="AG151" i="6"/>
  <c r="AG171" i="6" s="1"/>
  <c r="AH151" i="6"/>
  <c r="AH171" i="6" s="1"/>
  <c r="AI151" i="6"/>
  <c r="AI171" i="6" s="1"/>
  <c r="AJ151" i="6"/>
  <c r="AJ171" i="6" s="1"/>
  <c r="AK151" i="6"/>
  <c r="AK171" i="6" s="1"/>
  <c r="AL151" i="6"/>
  <c r="AL171" i="6" s="1"/>
  <c r="AM151" i="6"/>
  <c r="AM171" i="6" s="1"/>
  <c r="AN151" i="6"/>
  <c r="AN171" i="6" s="1"/>
  <c r="F152" i="6"/>
  <c r="F172" i="6" s="1"/>
  <c r="G152" i="6"/>
  <c r="G172" i="6" s="1"/>
  <c r="H152" i="6"/>
  <c r="H172" i="6" s="1"/>
  <c r="I152" i="6"/>
  <c r="I172" i="6" s="1"/>
  <c r="J152" i="6"/>
  <c r="J172" i="6" s="1"/>
  <c r="K152" i="6"/>
  <c r="K172" i="6" s="1"/>
  <c r="L152" i="6"/>
  <c r="L172" i="6" s="1"/>
  <c r="M152" i="6"/>
  <c r="M172" i="6" s="1"/>
  <c r="N152" i="6"/>
  <c r="N172" i="6" s="1"/>
  <c r="O152" i="6"/>
  <c r="O172" i="6" s="1"/>
  <c r="P152" i="6"/>
  <c r="P172" i="6" s="1"/>
  <c r="Q152" i="6"/>
  <c r="Q172" i="6" s="1"/>
  <c r="R152" i="6"/>
  <c r="R172" i="6" s="1"/>
  <c r="S152" i="6"/>
  <c r="S172" i="6" s="1"/>
  <c r="T152" i="6"/>
  <c r="T172" i="6" s="1"/>
  <c r="U152" i="6"/>
  <c r="U172" i="6" s="1"/>
  <c r="V152" i="6"/>
  <c r="V172" i="6" s="1"/>
  <c r="W152" i="6"/>
  <c r="W172" i="6" s="1"/>
  <c r="X152" i="6"/>
  <c r="X172" i="6" s="1"/>
  <c r="Y152" i="6"/>
  <c r="Y172" i="6" s="1"/>
  <c r="Z152" i="6"/>
  <c r="Z172" i="6" s="1"/>
  <c r="AA152" i="6"/>
  <c r="AA172" i="6" s="1"/>
  <c r="AB152" i="6"/>
  <c r="AB172" i="6" s="1"/>
  <c r="AC152" i="6"/>
  <c r="AC172" i="6" s="1"/>
  <c r="AD152" i="6"/>
  <c r="AD172" i="6" s="1"/>
  <c r="AE152" i="6"/>
  <c r="AE172" i="6" s="1"/>
  <c r="AF152" i="6"/>
  <c r="AF172" i="6" s="1"/>
  <c r="AG152" i="6"/>
  <c r="AG172" i="6" s="1"/>
  <c r="AH152" i="6"/>
  <c r="AH172" i="6" s="1"/>
  <c r="AI152" i="6"/>
  <c r="AI172" i="6" s="1"/>
  <c r="AJ152" i="6"/>
  <c r="AJ172" i="6" s="1"/>
  <c r="AK152" i="6"/>
  <c r="AK172" i="6" s="1"/>
  <c r="AL152" i="6"/>
  <c r="AL172" i="6" s="1"/>
  <c r="AM152" i="6"/>
  <c r="AM172" i="6" s="1"/>
  <c r="AN152" i="6"/>
  <c r="AN172" i="6" s="1"/>
  <c r="F153" i="6"/>
  <c r="F173" i="6" s="1"/>
  <c r="G153" i="6"/>
  <c r="G173" i="6" s="1"/>
  <c r="H153" i="6"/>
  <c r="H173" i="6" s="1"/>
  <c r="I153" i="6"/>
  <c r="I173" i="6" s="1"/>
  <c r="J153" i="6"/>
  <c r="J173" i="6" s="1"/>
  <c r="K153" i="6"/>
  <c r="K173" i="6" s="1"/>
  <c r="L153" i="6"/>
  <c r="L173" i="6" s="1"/>
  <c r="M153" i="6"/>
  <c r="M173" i="6" s="1"/>
  <c r="N153" i="6"/>
  <c r="N173" i="6" s="1"/>
  <c r="O153" i="6"/>
  <c r="O173" i="6" s="1"/>
  <c r="P153" i="6"/>
  <c r="P173" i="6" s="1"/>
  <c r="Q153" i="6"/>
  <c r="Q173" i="6" s="1"/>
  <c r="R153" i="6"/>
  <c r="R173" i="6" s="1"/>
  <c r="S153" i="6"/>
  <c r="S173" i="6" s="1"/>
  <c r="T153" i="6"/>
  <c r="T173" i="6" s="1"/>
  <c r="U153" i="6"/>
  <c r="U173" i="6" s="1"/>
  <c r="V153" i="6"/>
  <c r="V173" i="6" s="1"/>
  <c r="W153" i="6"/>
  <c r="W173" i="6" s="1"/>
  <c r="X153" i="6"/>
  <c r="X173" i="6" s="1"/>
  <c r="Y153" i="6"/>
  <c r="Y173" i="6" s="1"/>
  <c r="Z153" i="6"/>
  <c r="Z173" i="6" s="1"/>
  <c r="AA153" i="6"/>
  <c r="AA173" i="6" s="1"/>
  <c r="AB153" i="6"/>
  <c r="AB173" i="6" s="1"/>
  <c r="AC153" i="6"/>
  <c r="AC173" i="6" s="1"/>
  <c r="AD153" i="6"/>
  <c r="AD173" i="6" s="1"/>
  <c r="AE153" i="6"/>
  <c r="AE173" i="6" s="1"/>
  <c r="AF153" i="6"/>
  <c r="AF173" i="6" s="1"/>
  <c r="AG153" i="6"/>
  <c r="AG173" i="6" s="1"/>
  <c r="AH153" i="6"/>
  <c r="AH173" i="6" s="1"/>
  <c r="AI153" i="6"/>
  <c r="AI173" i="6" s="1"/>
  <c r="AJ153" i="6"/>
  <c r="AJ173" i="6" s="1"/>
  <c r="AK153" i="6"/>
  <c r="AK173" i="6" s="1"/>
  <c r="AL153" i="6"/>
  <c r="AL173" i="6" s="1"/>
  <c r="AM153" i="6"/>
  <c r="AM173" i="6" s="1"/>
  <c r="AN153" i="6"/>
  <c r="AN173" i="6" s="1"/>
  <c r="F154" i="6"/>
  <c r="F174" i="6" s="1"/>
  <c r="G154" i="6"/>
  <c r="G174" i="6" s="1"/>
  <c r="H154" i="6"/>
  <c r="H174" i="6" s="1"/>
  <c r="I154" i="6"/>
  <c r="I174" i="6" s="1"/>
  <c r="J154" i="6"/>
  <c r="J174" i="6" s="1"/>
  <c r="K154" i="6"/>
  <c r="K174" i="6" s="1"/>
  <c r="L154" i="6"/>
  <c r="L174" i="6" s="1"/>
  <c r="M154" i="6"/>
  <c r="M174" i="6" s="1"/>
  <c r="N154" i="6"/>
  <c r="N174" i="6" s="1"/>
  <c r="O154" i="6"/>
  <c r="O174" i="6" s="1"/>
  <c r="P154" i="6"/>
  <c r="P174" i="6" s="1"/>
  <c r="Q154" i="6"/>
  <c r="Q174" i="6" s="1"/>
  <c r="R154" i="6"/>
  <c r="R174" i="6" s="1"/>
  <c r="S154" i="6"/>
  <c r="S174" i="6" s="1"/>
  <c r="T154" i="6"/>
  <c r="T174" i="6" s="1"/>
  <c r="U154" i="6"/>
  <c r="U174" i="6" s="1"/>
  <c r="V154" i="6"/>
  <c r="V174" i="6" s="1"/>
  <c r="W154" i="6"/>
  <c r="W174" i="6" s="1"/>
  <c r="X154" i="6"/>
  <c r="X174" i="6" s="1"/>
  <c r="Y154" i="6"/>
  <c r="Y174" i="6" s="1"/>
  <c r="Z154" i="6"/>
  <c r="Z174" i="6" s="1"/>
  <c r="AA154" i="6"/>
  <c r="AA174" i="6" s="1"/>
  <c r="AB154" i="6"/>
  <c r="AB174" i="6" s="1"/>
  <c r="AC154" i="6"/>
  <c r="AC174" i="6" s="1"/>
  <c r="AD154" i="6"/>
  <c r="AD174" i="6" s="1"/>
  <c r="AE154" i="6"/>
  <c r="AE174" i="6" s="1"/>
  <c r="AF154" i="6"/>
  <c r="AF174" i="6" s="1"/>
  <c r="AG154" i="6"/>
  <c r="AG174" i="6" s="1"/>
  <c r="AH154" i="6"/>
  <c r="AH174" i="6" s="1"/>
  <c r="AI154" i="6"/>
  <c r="AI174" i="6" s="1"/>
  <c r="AJ154" i="6"/>
  <c r="AJ174" i="6" s="1"/>
  <c r="AK154" i="6"/>
  <c r="AK174" i="6" s="1"/>
  <c r="AL154" i="6"/>
  <c r="AL174" i="6" s="1"/>
  <c r="AM154" i="6"/>
  <c r="AM174" i="6" s="1"/>
  <c r="AN154" i="6"/>
  <c r="AN174" i="6" s="1"/>
  <c r="F155" i="6"/>
  <c r="F175" i="6" s="1"/>
  <c r="G155" i="6"/>
  <c r="G175" i="6" s="1"/>
  <c r="H155" i="6"/>
  <c r="H175" i="6" s="1"/>
  <c r="I155" i="6"/>
  <c r="I175" i="6" s="1"/>
  <c r="J155" i="6"/>
  <c r="J175" i="6" s="1"/>
  <c r="K155" i="6"/>
  <c r="K175" i="6" s="1"/>
  <c r="L155" i="6"/>
  <c r="L175" i="6" s="1"/>
  <c r="M155" i="6"/>
  <c r="M175" i="6" s="1"/>
  <c r="N155" i="6"/>
  <c r="N175" i="6" s="1"/>
  <c r="O155" i="6"/>
  <c r="O175" i="6" s="1"/>
  <c r="P155" i="6"/>
  <c r="P175" i="6" s="1"/>
  <c r="Q155" i="6"/>
  <c r="Q175" i="6" s="1"/>
  <c r="R155" i="6"/>
  <c r="R175" i="6" s="1"/>
  <c r="S155" i="6"/>
  <c r="S175" i="6" s="1"/>
  <c r="T155" i="6"/>
  <c r="T175" i="6" s="1"/>
  <c r="U155" i="6"/>
  <c r="U175" i="6" s="1"/>
  <c r="V155" i="6"/>
  <c r="V175" i="6" s="1"/>
  <c r="W155" i="6"/>
  <c r="W175" i="6" s="1"/>
  <c r="X155" i="6"/>
  <c r="X175" i="6" s="1"/>
  <c r="Y155" i="6"/>
  <c r="Y175" i="6" s="1"/>
  <c r="Z155" i="6"/>
  <c r="Z175" i="6" s="1"/>
  <c r="AA155" i="6"/>
  <c r="AA175" i="6" s="1"/>
  <c r="AB155" i="6"/>
  <c r="AB175" i="6" s="1"/>
  <c r="AC155" i="6"/>
  <c r="AC175" i="6" s="1"/>
  <c r="AD155" i="6"/>
  <c r="AD175" i="6" s="1"/>
  <c r="AE155" i="6"/>
  <c r="AE175" i="6" s="1"/>
  <c r="AF155" i="6"/>
  <c r="AF175" i="6" s="1"/>
  <c r="AG155" i="6"/>
  <c r="AG175" i="6" s="1"/>
  <c r="AH155" i="6"/>
  <c r="AH175" i="6" s="1"/>
  <c r="AI155" i="6"/>
  <c r="AI175" i="6" s="1"/>
  <c r="AJ155" i="6"/>
  <c r="AJ175" i="6" s="1"/>
  <c r="AK155" i="6"/>
  <c r="AK175" i="6" s="1"/>
  <c r="AL155" i="6"/>
  <c r="AL175" i="6" s="1"/>
  <c r="AM155" i="6"/>
  <c r="AM175" i="6" s="1"/>
  <c r="AN155" i="6"/>
  <c r="AN175" i="6" s="1"/>
  <c r="E155" i="6"/>
  <c r="E175" i="6" s="1"/>
  <c r="E154" i="6"/>
  <c r="E174" i="6" s="1"/>
  <c r="E153" i="6"/>
  <c r="E173" i="6" s="1"/>
  <c r="E152" i="6"/>
  <c r="E172" i="6" s="1"/>
  <c r="E151" i="6"/>
  <c r="E171" i="6" s="1"/>
  <c r="E150" i="6"/>
  <c r="E170" i="6" s="1"/>
  <c r="E149" i="6"/>
  <c r="E169" i="6" s="1"/>
  <c r="E148" i="6"/>
  <c r="E168" i="6" s="1"/>
  <c r="E147" i="6"/>
  <c r="E167" i="6" s="1"/>
  <c r="E146" i="6"/>
  <c r="E166" i="6" s="1"/>
  <c r="E145" i="6"/>
  <c r="E165" i="6" s="1"/>
  <c r="E144" i="6"/>
  <c r="E164" i="6" s="1"/>
  <c r="E143" i="6"/>
  <c r="E163" i="6" s="1"/>
  <c r="E142" i="6"/>
  <c r="E162" i="6" s="1"/>
  <c r="K131" i="6"/>
  <c r="F99" i="6"/>
  <c r="F120" i="6" s="1"/>
  <c r="G99" i="6"/>
  <c r="G120" i="6" s="1"/>
  <c r="H99" i="6"/>
  <c r="H120" i="6" s="1"/>
  <c r="I99" i="6"/>
  <c r="I120" i="6" s="1"/>
  <c r="J99" i="6"/>
  <c r="J120" i="6" s="1"/>
  <c r="K99" i="6"/>
  <c r="K120" i="6" s="1"/>
  <c r="L99" i="6"/>
  <c r="L120" i="6" s="1"/>
  <c r="M99" i="6"/>
  <c r="M120" i="6" s="1"/>
  <c r="N99" i="6"/>
  <c r="N120" i="6" s="1"/>
  <c r="O99" i="6"/>
  <c r="O120" i="6" s="1"/>
  <c r="P99" i="6"/>
  <c r="P120" i="6" s="1"/>
  <c r="Q99" i="6"/>
  <c r="Q120" i="6" s="1"/>
  <c r="R99" i="6"/>
  <c r="R120" i="6" s="1"/>
  <c r="S99" i="6"/>
  <c r="S120" i="6" s="1"/>
  <c r="T99" i="6"/>
  <c r="T120" i="6" s="1"/>
  <c r="U99" i="6"/>
  <c r="U120" i="6" s="1"/>
  <c r="V99" i="6"/>
  <c r="V120" i="6" s="1"/>
  <c r="W99" i="6"/>
  <c r="W120" i="6" s="1"/>
  <c r="X99" i="6"/>
  <c r="X120" i="6" s="1"/>
  <c r="Y99" i="6"/>
  <c r="Y120" i="6" s="1"/>
  <c r="Z99" i="6"/>
  <c r="Z120" i="6" s="1"/>
  <c r="AA99" i="6"/>
  <c r="AA120" i="6" s="1"/>
  <c r="AB99" i="6"/>
  <c r="AB120" i="6" s="1"/>
  <c r="AC99" i="6"/>
  <c r="AC120" i="6" s="1"/>
  <c r="AD99" i="6"/>
  <c r="AD120" i="6" s="1"/>
  <c r="AE99" i="6"/>
  <c r="AE120" i="6" s="1"/>
  <c r="AF99" i="6"/>
  <c r="AF120" i="6" s="1"/>
  <c r="AG99" i="6"/>
  <c r="AG120" i="6" s="1"/>
  <c r="AH99" i="6"/>
  <c r="AH120" i="6" s="1"/>
  <c r="AI99" i="6"/>
  <c r="AI120" i="6" s="1"/>
  <c r="AJ99" i="6"/>
  <c r="AJ120" i="6" s="1"/>
  <c r="AK99" i="6"/>
  <c r="AK120" i="6" s="1"/>
  <c r="AL99" i="6"/>
  <c r="AL120" i="6" s="1"/>
  <c r="AM99" i="6"/>
  <c r="AM120" i="6" s="1"/>
  <c r="AN99" i="6"/>
  <c r="AN120" i="6" s="1"/>
  <c r="F100" i="6"/>
  <c r="F121" i="6" s="1"/>
  <c r="G100" i="6"/>
  <c r="G121" i="6" s="1"/>
  <c r="H100" i="6"/>
  <c r="H121" i="6" s="1"/>
  <c r="I100" i="6"/>
  <c r="I121" i="6" s="1"/>
  <c r="J100" i="6"/>
  <c r="J121" i="6" s="1"/>
  <c r="K100" i="6"/>
  <c r="K121" i="6" s="1"/>
  <c r="L100" i="6"/>
  <c r="L121" i="6" s="1"/>
  <c r="M100" i="6"/>
  <c r="M121" i="6" s="1"/>
  <c r="N100" i="6"/>
  <c r="N121" i="6" s="1"/>
  <c r="O100" i="6"/>
  <c r="O121" i="6" s="1"/>
  <c r="P100" i="6"/>
  <c r="P121" i="6" s="1"/>
  <c r="Q100" i="6"/>
  <c r="Q121" i="6" s="1"/>
  <c r="R100" i="6"/>
  <c r="R121" i="6" s="1"/>
  <c r="S100" i="6"/>
  <c r="S121" i="6" s="1"/>
  <c r="T100" i="6"/>
  <c r="T121" i="6" s="1"/>
  <c r="U100" i="6"/>
  <c r="U121" i="6" s="1"/>
  <c r="V100" i="6"/>
  <c r="V121" i="6" s="1"/>
  <c r="W100" i="6"/>
  <c r="W121" i="6" s="1"/>
  <c r="X100" i="6"/>
  <c r="X121" i="6" s="1"/>
  <c r="Y100" i="6"/>
  <c r="Y121" i="6" s="1"/>
  <c r="Z100" i="6"/>
  <c r="Z121" i="6" s="1"/>
  <c r="AA100" i="6"/>
  <c r="AA121" i="6" s="1"/>
  <c r="AB100" i="6"/>
  <c r="AB121" i="6" s="1"/>
  <c r="AC100" i="6"/>
  <c r="AC121" i="6" s="1"/>
  <c r="AD100" i="6"/>
  <c r="AD121" i="6" s="1"/>
  <c r="AE100" i="6"/>
  <c r="AE121" i="6" s="1"/>
  <c r="AF100" i="6"/>
  <c r="AF121" i="6" s="1"/>
  <c r="AG100" i="6"/>
  <c r="AG121" i="6" s="1"/>
  <c r="AH100" i="6"/>
  <c r="AH121" i="6" s="1"/>
  <c r="AI100" i="6"/>
  <c r="AI121" i="6" s="1"/>
  <c r="AJ100" i="6"/>
  <c r="AJ121" i="6" s="1"/>
  <c r="AK100" i="6"/>
  <c r="AK121" i="6" s="1"/>
  <c r="AL100" i="6"/>
  <c r="AL121" i="6" s="1"/>
  <c r="AM100" i="6"/>
  <c r="AM121" i="6" s="1"/>
  <c r="AN100" i="6"/>
  <c r="AN121" i="6" s="1"/>
  <c r="F101" i="6"/>
  <c r="F122" i="6" s="1"/>
  <c r="G101" i="6"/>
  <c r="G122" i="6" s="1"/>
  <c r="H101" i="6"/>
  <c r="H122" i="6" s="1"/>
  <c r="I101" i="6"/>
  <c r="I122" i="6" s="1"/>
  <c r="J101" i="6"/>
  <c r="J122" i="6" s="1"/>
  <c r="K101" i="6"/>
  <c r="K122" i="6" s="1"/>
  <c r="L101" i="6"/>
  <c r="L122" i="6" s="1"/>
  <c r="M101" i="6"/>
  <c r="M122" i="6" s="1"/>
  <c r="N101" i="6"/>
  <c r="N122" i="6" s="1"/>
  <c r="O101" i="6"/>
  <c r="O122" i="6" s="1"/>
  <c r="P101" i="6"/>
  <c r="P122" i="6" s="1"/>
  <c r="Q101" i="6"/>
  <c r="Q122" i="6" s="1"/>
  <c r="R101" i="6"/>
  <c r="R122" i="6" s="1"/>
  <c r="S101" i="6"/>
  <c r="S122" i="6" s="1"/>
  <c r="T101" i="6"/>
  <c r="T122" i="6" s="1"/>
  <c r="U101" i="6"/>
  <c r="U122" i="6" s="1"/>
  <c r="V101" i="6"/>
  <c r="V122" i="6" s="1"/>
  <c r="W101" i="6"/>
  <c r="W122" i="6" s="1"/>
  <c r="X101" i="6"/>
  <c r="X122" i="6" s="1"/>
  <c r="Y101" i="6"/>
  <c r="Y122" i="6" s="1"/>
  <c r="Z101" i="6"/>
  <c r="Z122" i="6" s="1"/>
  <c r="AA101" i="6"/>
  <c r="AA122" i="6" s="1"/>
  <c r="AB101" i="6"/>
  <c r="AB122" i="6" s="1"/>
  <c r="AC101" i="6"/>
  <c r="AC122" i="6" s="1"/>
  <c r="AD101" i="6"/>
  <c r="AD122" i="6" s="1"/>
  <c r="AE101" i="6"/>
  <c r="AE122" i="6" s="1"/>
  <c r="AF101" i="6"/>
  <c r="AF122" i="6" s="1"/>
  <c r="AG101" i="6"/>
  <c r="AG122" i="6" s="1"/>
  <c r="AH101" i="6"/>
  <c r="AH122" i="6" s="1"/>
  <c r="AI101" i="6"/>
  <c r="AI122" i="6" s="1"/>
  <c r="AJ101" i="6"/>
  <c r="AJ122" i="6" s="1"/>
  <c r="AK101" i="6"/>
  <c r="AK122" i="6" s="1"/>
  <c r="AL101" i="6"/>
  <c r="AL122" i="6" s="1"/>
  <c r="AM101" i="6"/>
  <c r="AM122" i="6" s="1"/>
  <c r="AN101" i="6"/>
  <c r="AN122" i="6" s="1"/>
  <c r="F102" i="6"/>
  <c r="F123" i="6" s="1"/>
  <c r="G102" i="6"/>
  <c r="G123" i="6" s="1"/>
  <c r="H102" i="6"/>
  <c r="H123" i="6" s="1"/>
  <c r="I102" i="6"/>
  <c r="I123" i="6" s="1"/>
  <c r="J102" i="6"/>
  <c r="J123" i="6" s="1"/>
  <c r="K102" i="6"/>
  <c r="K123" i="6" s="1"/>
  <c r="L102" i="6"/>
  <c r="L123" i="6" s="1"/>
  <c r="M102" i="6"/>
  <c r="M123" i="6" s="1"/>
  <c r="N102" i="6"/>
  <c r="N123" i="6" s="1"/>
  <c r="O102" i="6"/>
  <c r="O123" i="6" s="1"/>
  <c r="P102" i="6"/>
  <c r="P123" i="6" s="1"/>
  <c r="Q102" i="6"/>
  <c r="Q123" i="6" s="1"/>
  <c r="R102" i="6"/>
  <c r="R123" i="6" s="1"/>
  <c r="S102" i="6"/>
  <c r="S123" i="6" s="1"/>
  <c r="T102" i="6"/>
  <c r="T123" i="6" s="1"/>
  <c r="U102" i="6"/>
  <c r="U123" i="6" s="1"/>
  <c r="V102" i="6"/>
  <c r="V123" i="6" s="1"/>
  <c r="W102" i="6"/>
  <c r="W123" i="6" s="1"/>
  <c r="X102" i="6"/>
  <c r="X123" i="6" s="1"/>
  <c r="Y102" i="6"/>
  <c r="Y123" i="6" s="1"/>
  <c r="Z102" i="6"/>
  <c r="Z123" i="6" s="1"/>
  <c r="AA102" i="6"/>
  <c r="AA123" i="6" s="1"/>
  <c r="AB102" i="6"/>
  <c r="AB123" i="6" s="1"/>
  <c r="AC102" i="6"/>
  <c r="AC123" i="6" s="1"/>
  <c r="AD102" i="6"/>
  <c r="AD123" i="6" s="1"/>
  <c r="AE102" i="6"/>
  <c r="AE123" i="6" s="1"/>
  <c r="AF102" i="6"/>
  <c r="AF123" i="6" s="1"/>
  <c r="AG102" i="6"/>
  <c r="AG123" i="6" s="1"/>
  <c r="AH102" i="6"/>
  <c r="AH123" i="6" s="1"/>
  <c r="AI102" i="6"/>
  <c r="AI123" i="6" s="1"/>
  <c r="AJ102" i="6"/>
  <c r="AJ123" i="6" s="1"/>
  <c r="AK102" i="6"/>
  <c r="AK123" i="6" s="1"/>
  <c r="AL102" i="6"/>
  <c r="AL123" i="6" s="1"/>
  <c r="AM102" i="6"/>
  <c r="AM123" i="6" s="1"/>
  <c r="AN102" i="6"/>
  <c r="AN123" i="6" s="1"/>
  <c r="F103" i="6"/>
  <c r="F124" i="6" s="1"/>
  <c r="G103" i="6"/>
  <c r="G124" i="6" s="1"/>
  <c r="H103" i="6"/>
  <c r="H124" i="6" s="1"/>
  <c r="I103" i="6"/>
  <c r="I124" i="6" s="1"/>
  <c r="J103" i="6"/>
  <c r="J124" i="6" s="1"/>
  <c r="K103" i="6"/>
  <c r="K124" i="6" s="1"/>
  <c r="L103" i="6"/>
  <c r="L124" i="6" s="1"/>
  <c r="M103" i="6"/>
  <c r="M124" i="6" s="1"/>
  <c r="N103" i="6"/>
  <c r="N124" i="6" s="1"/>
  <c r="O103" i="6"/>
  <c r="O124" i="6" s="1"/>
  <c r="P103" i="6"/>
  <c r="P124" i="6" s="1"/>
  <c r="Q103" i="6"/>
  <c r="Q124" i="6" s="1"/>
  <c r="R103" i="6"/>
  <c r="R124" i="6" s="1"/>
  <c r="S103" i="6"/>
  <c r="S124" i="6" s="1"/>
  <c r="T103" i="6"/>
  <c r="T124" i="6" s="1"/>
  <c r="U103" i="6"/>
  <c r="U124" i="6" s="1"/>
  <c r="V103" i="6"/>
  <c r="V124" i="6" s="1"/>
  <c r="W103" i="6"/>
  <c r="W124" i="6" s="1"/>
  <c r="X103" i="6"/>
  <c r="X124" i="6" s="1"/>
  <c r="Y103" i="6"/>
  <c r="Y124" i="6" s="1"/>
  <c r="Z103" i="6"/>
  <c r="Z124" i="6" s="1"/>
  <c r="AA103" i="6"/>
  <c r="AA124" i="6" s="1"/>
  <c r="AB103" i="6"/>
  <c r="AB124" i="6" s="1"/>
  <c r="AC103" i="6"/>
  <c r="AC124" i="6" s="1"/>
  <c r="AD103" i="6"/>
  <c r="AD124" i="6" s="1"/>
  <c r="AE103" i="6"/>
  <c r="AE124" i="6" s="1"/>
  <c r="AF103" i="6"/>
  <c r="AF124" i="6" s="1"/>
  <c r="AG103" i="6"/>
  <c r="AG124" i="6" s="1"/>
  <c r="AH103" i="6"/>
  <c r="AH124" i="6" s="1"/>
  <c r="AI103" i="6"/>
  <c r="AI124" i="6" s="1"/>
  <c r="AJ103" i="6"/>
  <c r="AJ124" i="6" s="1"/>
  <c r="AK103" i="6"/>
  <c r="AK124" i="6" s="1"/>
  <c r="AL103" i="6"/>
  <c r="AL124" i="6" s="1"/>
  <c r="AM103" i="6"/>
  <c r="AM124" i="6" s="1"/>
  <c r="AN103" i="6"/>
  <c r="AN124" i="6" s="1"/>
  <c r="F104" i="6"/>
  <c r="F125" i="6" s="1"/>
  <c r="G104" i="6"/>
  <c r="G125" i="6" s="1"/>
  <c r="H104" i="6"/>
  <c r="H125" i="6" s="1"/>
  <c r="I104" i="6"/>
  <c r="I125" i="6" s="1"/>
  <c r="J104" i="6"/>
  <c r="J125" i="6" s="1"/>
  <c r="K104" i="6"/>
  <c r="K125" i="6" s="1"/>
  <c r="L104" i="6"/>
  <c r="L125" i="6" s="1"/>
  <c r="M104" i="6"/>
  <c r="M125" i="6" s="1"/>
  <c r="N104" i="6"/>
  <c r="N125" i="6" s="1"/>
  <c r="O104" i="6"/>
  <c r="O125" i="6" s="1"/>
  <c r="P104" i="6"/>
  <c r="P125" i="6" s="1"/>
  <c r="Q104" i="6"/>
  <c r="Q125" i="6" s="1"/>
  <c r="R104" i="6"/>
  <c r="R125" i="6" s="1"/>
  <c r="S104" i="6"/>
  <c r="S125" i="6" s="1"/>
  <c r="T104" i="6"/>
  <c r="T125" i="6" s="1"/>
  <c r="U104" i="6"/>
  <c r="U125" i="6" s="1"/>
  <c r="V104" i="6"/>
  <c r="V125" i="6" s="1"/>
  <c r="W104" i="6"/>
  <c r="W125" i="6" s="1"/>
  <c r="X104" i="6"/>
  <c r="X125" i="6" s="1"/>
  <c r="Y104" i="6"/>
  <c r="Y125" i="6" s="1"/>
  <c r="Z104" i="6"/>
  <c r="Z125" i="6" s="1"/>
  <c r="AA104" i="6"/>
  <c r="AA125" i="6" s="1"/>
  <c r="AB104" i="6"/>
  <c r="AB125" i="6" s="1"/>
  <c r="AC104" i="6"/>
  <c r="AC125" i="6" s="1"/>
  <c r="AD104" i="6"/>
  <c r="AD125" i="6" s="1"/>
  <c r="AE104" i="6"/>
  <c r="AE125" i="6" s="1"/>
  <c r="AF104" i="6"/>
  <c r="AF125" i="6" s="1"/>
  <c r="AG104" i="6"/>
  <c r="AG125" i="6" s="1"/>
  <c r="AH104" i="6"/>
  <c r="AH125" i="6" s="1"/>
  <c r="AI104" i="6"/>
  <c r="AI125" i="6" s="1"/>
  <c r="AJ104" i="6"/>
  <c r="AJ125" i="6" s="1"/>
  <c r="AK104" i="6"/>
  <c r="AK125" i="6" s="1"/>
  <c r="AL104" i="6"/>
  <c r="AL125" i="6" s="1"/>
  <c r="AM104" i="6"/>
  <c r="AM125" i="6" s="1"/>
  <c r="AN104" i="6"/>
  <c r="AN125" i="6" s="1"/>
  <c r="F105" i="6"/>
  <c r="F126" i="6" s="1"/>
  <c r="G105" i="6"/>
  <c r="G126" i="6" s="1"/>
  <c r="H105" i="6"/>
  <c r="H126" i="6" s="1"/>
  <c r="I105" i="6"/>
  <c r="I126" i="6" s="1"/>
  <c r="J105" i="6"/>
  <c r="J126" i="6" s="1"/>
  <c r="K105" i="6"/>
  <c r="K126" i="6" s="1"/>
  <c r="L105" i="6"/>
  <c r="L126" i="6" s="1"/>
  <c r="M105" i="6"/>
  <c r="M126" i="6" s="1"/>
  <c r="N105" i="6"/>
  <c r="N126" i="6" s="1"/>
  <c r="O105" i="6"/>
  <c r="O126" i="6" s="1"/>
  <c r="P105" i="6"/>
  <c r="P126" i="6" s="1"/>
  <c r="Q105" i="6"/>
  <c r="Q126" i="6" s="1"/>
  <c r="R105" i="6"/>
  <c r="R126" i="6" s="1"/>
  <c r="S105" i="6"/>
  <c r="S126" i="6" s="1"/>
  <c r="T105" i="6"/>
  <c r="T126" i="6" s="1"/>
  <c r="U105" i="6"/>
  <c r="U126" i="6" s="1"/>
  <c r="V105" i="6"/>
  <c r="V126" i="6" s="1"/>
  <c r="W105" i="6"/>
  <c r="W126" i="6" s="1"/>
  <c r="X105" i="6"/>
  <c r="X126" i="6" s="1"/>
  <c r="Y105" i="6"/>
  <c r="Y126" i="6" s="1"/>
  <c r="Z105" i="6"/>
  <c r="Z126" i="6" s="1"/>
  <c r="AA105" i="6"/>
  <c r="AA126" i="6" s="1"/>
  <c r="AB105" i="6"/>
  <c r="AB126" i="6" s="1"/>
  <c r="AC105" i="6"/>
  <c r="AC126" i="6" s="1"/>
  <c r="AD105" i="6"/>
  <c r="AD126" i="6" s="1"/>
  <c r="AE105" i="6"/>
  <c r="AE126" i="6" s="1"/>
  <c r="AF105" i="6"/>
  <c r="AF126" i="6" s="1"/>
  <c r="AG105" i="6"/>
  <c r="AG126" i="6" s="1"/>
  <c r="AH105" i="6"/>
  <c r="AH126" i="6" s="1"/>
  <c r="AI105" i="6"/>
  <c r="AI126" i="6" s="1"/>
  <c r="AJ105" i="6"/>
  <c r="AJ126" i="6" s="1"/>
  <c r="AK105" i="6"/>
  <c r="AK126" i="6" s="1"/>
  <c r="AL105" i="6"/>
  <c r="AL126" i="6" s="1"/>
  <c r="AM105" i="6"/>
  <c r="AM126" i="6" s="1"/>
  <c r="AN105" i="6"/>
  <c r="AN126" i="6" s="1"/>
  <c r="F106" i="6"/>
  <c r="F127" i="6" s="1"/>
  <c r="G106" i="6"/>
  <c r="G127" i="6" s="1"/>
  <c r="H106" i="6"/>
  <c r="H127" i="6" s="1"/>
  <c r="I106" i="6"/>
  <c r="I127" i="6" s="1"/>
  <c r="J106" i="6"/>
  <c r="J127" i="6" s="1"/>
  <c r="K106" i="6"/>
  <c r="K127" i="6" s="1"/>
  <c r="L106" i="6"/>
  <c r="L127" i="6" s="1"/>
  <c r="M106" i="6"/>
  <c r="M127" i="6" s="1"/>
  <c r="N106" i="6"/>
  <c r="N127" i="6" s="1"/>
  <c r="O106" i="6"/>
  <c r="O127" i="6" s="1"/>
  <c r="P106" i="6"/>
  <c r="P127" i="6" s="1"/>
  <c r="Q106" i="6"/>
  <c r="Q127" i="6" s="1"/>
  <c r="R106" i="6"/>
  <c r="R127" i="6" s="1"/>
  <c r="S106" i="6"/>
  <c r="S127" i="6" s="1"/>
  <c r="T106" i="6"/>
  <c r="T127" i="6" s="1"/>
  <c r="U106" i="6"/>
  <c r="U127" i="6" s="1"/>
  <c r="V106" i="6"/>
  <c r="V127" i="6" s="1"/>
  <c r="W106" i="6"/>
  <c r="W127" i="6" s="1"/>
  <c r="X106" i="6"/>
  <c r="X127" i="6" s="1"/>
  <c r="Y106" i="6"/>
  <c r="Y127" i="6" s="1"/>
  <c r="Z106" i="6"/>
  <c r="Z127" i="6" s="1"/>
  <c r="AA106" i="6"/>
  <c r="AA127" i="6" s="1"/>
  <c r="AB106" i="6"/>
  <c r="AB127" i="6" s="1"/>
  <c r="AC106" i="6"/>
  <c r="AC127" i="6" s="1"/>
  <c r="AD106" i="6"/>
  <c r="AD127" i="6" s="1"/>
  <c r="AE106" i="6"/>
  <c r="AE127" i="6" s="1"/>
  <c r="AF106" i="6"/>
  <c r="AF127" i="6" s="1"/>
  <c r="AG106" i="6"/>
  <c r="AG127" i="6" s="1"/>
  <c r="AH106" i="6"/>
  <c r="AH127" i="6" s="1"/>
  <c r="AI106" i="6"/>
  <c r="AI127" i="6" s="1"/>
  <c r="AJ106" i="6"/>
  <c r="AJ127" i="6" s="1"/>
  <c r="AK106" i="6"/>
  <c r="AK127" i="6" s="1"/>
  <c r="AL106" i="6"/>
  <c r="AL127" i="6" s="1"/>
  <c r="AM106" i="6"/>
  <c r="AM127" i="6" s="1"/>
  <c r="AN106" i="6"/>
  <c r="AN127" i="6" s="1"/>
  <c r="F107" i="6"/>
  <c r="F128" i="6" s="1"/>
  <c r="G107" i="6"/>
  <c r="G128" i="6" s="1"/>
  <c r="H107" i="6"/>
  <c r="H128" i="6" s="1"/>
  <c r="I107" i="6"/>
  <c r="I128" i="6" s="1"/>
  <c r="J107" i="6"/>
  <c r="J128" i="6" s="1"/>
  <c r="K107" i="6"/>
  <c r="K128" i="6" s="1"/>
  <c r="L107" i="6"/>
  <c r="L128" i="6" s="1"/>
  <c r="M107" i="6"/>
  <c r="M128" i="6" s="1"/>
  <c r="N107" i="6"/>
  <c r="N128" i="6" s="1"/>
  <c r="O107" i="6"/>
  <c r="O128" i="6" s="1"/>
  <c r="P107" i="6"/>
  <c r="P128" i="6" s="1"/>
  <c r="Q107" i="6"/>
  <c r="Q128" i="6" s="1"/>
  <c r="R107" i="6"/>
  <c r="R128" i="6" s="1"/>
  <c r="S107" i="6"/>
  <c r="S128" i="6" s="1"/>
  <c r="T107" i="6"/>
  <c r="T128" i="6" s="1"/>
  <c r="U107" i="6"/>
  <c r="U128" i="6" s="1"/>
  <c r="V107" i="6"/>
  <c r="V128" i="6" s="1"/>
  <c r="W107" i="6"/>
  <c r="W128" i="6" s="1"/>
  <c r="X107" i="6"/>
  <c r="X128" i="6" s="1"/>
  <c r="Y107" i="6"/>
  <c r="Y128" i="6" s="1"/>
  <c r="Z107" i="6"/>
  <c r="Z128" i="6" s="1"/>
  <c r="AA107" i="6"/>
  <c r="AA128" i="6" s="1"/>
  <c r="AB107" i="6"/>
  <c r="AB128" i="6" s="1"/>
  <c r="AC107" i="6"/>
  <c r="AC128" i="6" s="1"/>
  <c r="AD107" i="6"/>
  <c r="AD128" i="6" s="1"/>
  <c r="AE107" i="6"/>
  <c r="AE128" i="6" s="1"/>
  <c r="AF107" i="6"/>
  <c r="AF128" i="6" s="1"/>
  <c r="AG107" i="6"/>
  <c r="AG128" i="6" s="1"/>
  <c r="AH107" i="6"/>
  <c r="AH128" i="6" s="1"/>
  <c r="AI107" i="6"/>
  <c r="AI128" i="6" s="1"/>
  <c r="AJ107" i="6"/>
  <c r="AJ128" i="6" s="1"/>
  <c r="AK107" i="6"/>
  <c r="AK128" i="6" s="1"/>
  <c r="AL107" i="6"/>
  <c r="AL128" i="6" s="1"/>
  <c r="AM107" i="6"/>
  <c r="AM128" i="6" s="1"/>
  <c r="AN107" i="6"/>
  <c r="AN128" i="6" s="1"/>
  <c r="F108" i="6"/>
  <c r="F129" i="6" s="1"/>
  <c r="G108" i="6"/>
  <c r="G129" i="6" s="1"/>
  <c r="H108" i="6"/>
  <c r="H129" i="6" s="1"/>
  <c r="I108" i="6"/>
  <c r="I129" i="6" s="1"/>
  <c r="J108" i="6"/>
  <c r="J129" i="6" s="1"/>
  <c r="K108" i="6"/>
  <c r="K129" i="6" s="1"/>
  <c r="L108" i="6"/>
  <c r="L129" i="6" s="1"/>
  <c r="M108" i="6"/>
  <c r="M129" i="6" s="1"/>
  <c r="N108" i="6"/>
  <c r="N129" i="6" s="1"/>
  <c r="O108" i="6"/>
  <c r="O129" i="6" s="1"/>
  <c r="P108" i="6"/>
  <c r="P129" i="6" s="1"/>
  <c r="Q108" i="6"/>
  <c r="Q129" i="6" s="1"/>
  <c r="R108" i="6"/>
  <c r="R129" i="6" s="1"/>
  <c r="S108" i="6"/>
  <c r="S129" i="6" s="1"/>
  <c r="T108" i="6"/>
  <c r="T129" i="6" s="1"/>
  <c r="U108" i="6"/>
  <c r="U129" i="6" s="1"/>
  <c r="V108" i="6"/>
  <c r="V129" i="6" s="1"/>
  <c r="W108" i="6"/>
  <c r="W129" i="6" s="1"/>
  <c r="X108" i="6"/>
  <c r="X129" i="6" s="1"/>
  <c r="Y108" i="6"/>
  <c r="Y129" i="6" s="1"/>
  <c r="Z108" i="6"/>
  <c r="Z129" i="6" s="1"/>
  <c r="AA108" i="6"/>
  <c r="AA129" i="6" s="1"/>
  <c r="AB108" i="6"/>
  <c r="AB129" i="6" s="1"/>
  <c r="AC108" i="6"/>
  <c r="AC129" i="6" s="1"/>
  <c r="AD108" i="6"/>
  <c r="AD129" i="6" s="1"/>
  <c r="AE108" i="6"/>
  <c r="AE129" i="6" s="1"/>
  <c r="AF108" i="6"/>
  <c r="AF129" i="6" s="1"/>
  <c r="AG108" i="6"/>
  <c r="AG129" i="6" s="1"/>
  <c r="AH108" i="6"/>
  <c r="AH129" i="6" s="1"/>
  <c r="AI108" i="6"/>
  <c r="AI129" i="6" s="1"/>
  <c r="AJ108" i="6"/>
  <c r="AJ129" i="6" s="1"/>
  <c r="AK108" i="6"/>
  <c r="AK129" i="6" s="1"/>
  <c r="AL108" i="6"/>
  <c r="AL129" i="6" s="1"/>
  <c r="AM108" i="6"/>
  <c r="AM129" i="6" s="1"/>
  <c r="AN108" i="6"/>
  <c r="AN129" i="6" s="1"/>
  <c r="F109" i="6"/>
  <c r="F130" i="6" s="1"/>
  <c r="G109" i="6"/>
  <c r="G130" i="6" s="1"/>
  <c r="H109" i="6"/>
  <c r="H130" i="6" s="1"/>
  <c r="I109" i="6"/>
  <c r="I130" i="6" s="1"/>
  <c r="J109" i="6"/>
  <c r="J130" i="6" s="1"/>
  <c r="K109" i="6"/>
  <c r="K130" i="6" s="1"/>
  <c r="L109" i="6"/>
  <c r="L130" i="6" s="1"/>
  <c r="M109" i="6"/>
  <c r="M130" i="6" s="1"/>
  <c r="N109" i="6"/>
  <c r="N130" i="6" s="1"/>
  <c r="O109" i="6"/>
  <c r="O130" i="6" s="1"/>
  <c r="P109" i="6"/>
  <c r="P130" i="6" s="1"/>
  <c r="Q109" i="6"/>
  <c r="Q130" i="6" s="1"/>
  <c r="R109" i="6"/>
  <c r="R130" i="6" s="1"/>
  <c r="S109" i="6"/>
  <c r="S130" i="6" s="1"/>
  <c r="T109" i="6"/>
  <c r="T130" i="6" s="1"/>
  <c r="U109" i="6"/>
  <c r="U130" i="6" s="1"/>
  <c r="V109" i="6"/>
  <c r="V130" i="6" s="1"/>
  <c r="W109" i="6"/>
  <c r="W130" i="6" s="1"/>
  <c r="X109" i="6"/>
  <c r="X130" i="6" s="1"/>
  <c r="Y109" i="6"/>
  <c r="Y130" i="6" s="1"/>
  <c r="Z109" i="6"/>
  <c r="Z130" i="6" s="1"/>
  <c r="AA109" i="6"/>
  <c r="AA130" i="6" s="1"/>
  <c r="AB109" i="6"/>
  <c r="AB130" i="6" s="1"/>
  <c r="AC109" i="6"/>
  <c r="AC130" i="6" s="1"/>
  <c r="AD109" i="6"/>
  <c r="AD130" i="6" s="1"/>
  <c r="AE109" i="6"/>
  <c r="AE130" i="6" s="1"/>
  <c r="AF109" i="6"/>
  <c r="AF130" i="6" s="1"/>
  <c r="AG109" i="6"/>
  <c r="AG130" i="6" s="1"/>
  <c r="AH109" i="6"/>
  <c r="AH130" i="6" s="1"/>
  <c r="AI109" i="6"/>
  <c r="AI130" i="6" s="1"/>
  <c r="AJ109" i="6"/>
  <c r="AJ130" i="6" s="1"/>
  <c r="AK109" i="6"/>
  <c r="AK130" i="6" s="1"/>
  <c r="AL109" i="6"/>
  <c r="AL130" i="6" s="1"/>
  <c r="AM109" i="6"/>
  <c r="AM130" i="6" s="1"/>
  <c r="AN109" i="6"/>
  <c r="AN130" i="6" s="1"/>
  <c r="F110" i="6"/>
  <c r="F131" i="6" s="1"/>
  <c r="G110" i="6"/>
  <c r="G131" i="6" s="1"/>
  <c r="H110" i="6"/>
  <c r="H131" i="6" s="1"/>
  <c r="I110" i="6"/>
  <c r="I131" i="6" s="1"/>
  <c r="J110" i="6"/>
  <c r="J131" i="6" s="1"/>
  <c r="K110" i="6"/>
  <c r="L110" i="6"/>
  <c r="L131" i="6" s="1"/>
  <c r="M110" i="6"/>
  <c r="M131" i="6" s="1"/>
  <c r="N110" i="6"/>
  <c r="N131" i="6" s="1"/>
  <c r="O110" i="6"/>
  <c r="O131" i="6" s="1"/>
  <c r="P110" i="6"/>
  <c r="P131" i="6" s="1"/>
  <c r="Q110" i="6"/>
  <c r="Q131" i="6" s="1"/>
  <c r="R110" i="6"/>
  <c r="R131" i="6" s="1"/>
  <c r="S110" i="6"/>
  <c r="S131" i="6" s="1"/>
  <c r="T110" i="6"/>
  <c r="T131" i="6" s="1"/>
  <c r="U110" i="6"/>
  <c r="U131" i="6" s="1"/>
  <c r="V110" i="6"/>
  <c r="V131" i="6" s="1"/>
  <c r="W110" i="6"/>
  <c r="W131" i="6" s="1"/>
  <c r="X110" i="6"/>
  <c r="X131" i="6" s="1"/>
  <c r="Y110" i="6"/>
  <c r="Y131" i="6" s="1"/>
  <c r="Z110" i="6"/>
  <c r="Z131" i="6" s="1"/>
  <c r="AA110" i="6"/>
  <c r="AA131" i="6" s="1"/>
  <c r="AB110" i="6"/>
  <c r="AB131" i="6" s="1"/>
  <c r="AC110" i="6"/>
  <c r="AC131" i="6" s="1"/>
  <c r="AD110" i="6"/>
  <c r="AD131" i="6" s="1"/>
  <c r="AE110" i="6"/>
  <c r="AE131" i="6" s="1"/>
  <c r="AF110" i="6"/>
  <c r="AF131" i="6" s="1"/>
  <c r="AG110" i="6"/>
  <c r="AG131" i="6" s="1"/>
  <c r="AH110" i="6"/>
  <c r="AH131" i="6" s="1"/>
  <c r="AI110" i="6"/>
  <c r="AI131" i="6" s="1"/>
  <c r="AJ110" i="6"/>
  <c r="AJ131" i="6" s="1"/>
  <c r="AK110" i="6"/>
  <c r="AK131" i="6" s="1"/>
  <c r="AL110" i="6"/>
  <c r="AL131" i="6" s="1"/>
  <c r="AM110" i="6"/>
  <c r="AM131" i="6" s="1"/>
  <c r="AN110" i="6"/>
  <c r="AN131" i="6" s="1"/>
  <c r="F111" i="6"/>
  <c r="F132" i="6" s="1"/>
  <c r="G111" i="6"/>
  <c r="G132" i="6" s="1"/>
  <c r="H111" i="6"/>
  <c r="H132" i="6" s="1"/>
  <c r="I111" i="6"/>
  <c r="I132" i="6" s="1"/>
  <c r="J111" i="6"/>
  <c r="J132" i="6" s="1"/>
  <c r="K111" i="6"/>
  <c r="K132" i="6" s="1"/>
  <c r="L111" i="6"/>
  <c r="L132" i="6" s="1"/>
  <c r="M111" i="6"/>
  <c r="M132" i="6" s="1"/>
  <c r="N111" i="6"/>
  <c r="N132" i="6" s="1"/>
  <c r="O111" i="6"/>
  <c r="O132" i="6" s="1"/>
  <c r="P111" i="6"/>
  <c r="P132" i="6" s="1"/>
  <c r="Q111" i="6"/>
  <c r="Q132" i="6" s="1"/>
  <c r="R111" i="6"/>
  <c r="R132" i="6" s="1"/>
  <c r="S111" i="6"/>
  <c r="S132" i="6" s="1"/>
  <c r="T111" i="6"/>
  <c r="T132" i="6" s="1"/>
  <c r="U111" i="6"/>
  <c r="U132" i="6" s="1"/>
  <c r="V111" i="6"/>
  <c r="V132" i="6" s="1"/>
  <c r="W111" i="6"/>
  <c r="W132" i="6" s="1"/>
  <c r="X111" i="6"/>
  <c r="X132" i="6" s="1"/>
  <c r="Y111" i="6"/>
  <c r="Y132" i="6" s="1"/>
  <c r="Z111" i="6"/>
  <c r="Z132" i="6" s="1"/>
  <c r="AA111" i="6"/>
  <c r="AA132" i="6" s="1"/>
  <c r="AB111" i="6"/>
  <c r="AB132" i="6" s="1"/>
  <c r="AC111" i="6"/>
  <c r="AC132" i="6" s="1"/>
  <c r="AD111" i="6"/>
  <c r="AD132" i="6" s="1"/>
  <c r="AE111" i="6"/>
  <c r="AE132" i="6" s="1"/>
  <c r="AF111" i="6"/>
  <c r="AF132" i="6" s="1"/>
  <c r="AG111" i="6"/>
  <c r="AG132" i="6" s="1"/>
  <c r="AH111" i="6"/>
  <c r="AH132" i="6" s="1"/>
  <c r="AI111" i="6"/>
  <c r="AI132" i="6" s="1"/>
  <c r="AJ111" i="6"/>
  <c r="AJ132" i="6" s="1"/>
  <c r="AK111" i="6"/>
  <c r="AK132" i="6" s="1"/>
  <c r="AL111" i="6"/>
  <c r="AL132" i="6" s="1"/>
  <c r="AM111" i="6"/>
  <c r="AM132" i="6" s="1"/>
  <c r="AN111" i="6"/>
  <c r="AN132" i="6" s="1"/>
  <c r="F112" i="6"/>
  <c r="F133" i="6" s="1"/>
  <c r="G112" i="6"/>
  <c r="G133" i="6" s="1"/>
  <c r="H112" i="6"/>
  <c r="H133" i="6" s="1"/>
  <c r="I112" i="6"/>
  <c r="I133" i="6" s="1"/>
  <c r="J112" i="6"/>
  <c r="J133" i="6" s="1"/>
  <c r="K112" i="6"/>
  <c r="K133" i="6" s="1"/>
  <c r="L112" i="6"/>
  <c r="L133" i="6" s="1"/>
  <c r="M112" i="6"/>
  <c r="M133" i="6" s="1"/>
  <c r="N112" i="6"/>
  <c r="N133" i="6" s="1"/>
  <c r="O112" i="6"/>
  <c r="O133" i="6" s="1"/>
  <c r="P112" i="6"/>
  <c r="P133" i="6" s="1"/>
  <c r="Q112" i="6"/>
  <c r="Q133" i="6" s="1"/>
  <c r="R112" i="6"/>
  <c r="R133" i="6" s="1"/>
  <c r="S112" i="6"/>
  <c r="S133" i="6" s="1"/>
  <c r="T112" i="6"/>
  <c r="T133" i="6" s="1"/>
  <c r="U112" i="6"/>
  <c r="U133" i="6" s="1"/>
  <c r="V112" i="6"/>
  <c r="V133" i="6" s="1"/>
  <c r="W112" i="6"/>
  <c r="W133" i="6" s="1"/>
  <c r="X112" i="6"/>
  <c r="X133" i="6" s="1"/>
  <c r="Y112" i="6"/>
  <c r="Y133" i="6" s="1"/>
  <c r="Z112" i="6"/>
  <c r="Z133" i="6" s="1"/>
  <c r="AA112" i="6"/>
  <c r="AA133" i="6" s="1"/>
  <c r="AB112" i="6"/>
  <c r="AB133" i="6" s="1"/>
  <c r="AC112" i="6"/>
  <c r="AC133" i="6" s="1"/>
  <c r="AD112" i="6"/>
  <c r="AD133" i="6" s="1"/>
  <c r="AE112" i="6"/>
  <c r="AE133" i="6" s="1"/>
  <c r="AF112" i="6"/>
  <c r="AF133" i="6" s="1"/>
  <c r="AG112" i="6"/>
  <c r="AG133" i="6" s="1"/>
  <c r="AH112" i="6"/>
  <c r="AH133" i="6" s="1"/>
  <c r="AI112" i="6"/>
  <c r="AI133" i="6" s="1"/>
  <c r="AJ112" i="6"/>
  <c r="AJ133" i="6" s="1"/>
  <c r="AK112" i="6"/>
  <c r="AK133" i="6" s="1"/>
  <c r="AL112" i="6"/>
  <c r="AL133" i="6" s="1"/>
  <c r="AM112" i="6"/>
  <c r="AM133" i="6" s="1"/>
  <c r="AN112" i="6"/>
  <c r="AN133" i="6" s="1"/>
  <c r="E112" i="6"/>
  <c r="E133" i="6" s="1"/>
  <c r="E111" i="6"/>
  <c r="E132" i="6" s="1"/>
  <c r="E110" i="6"/>
  <c r="E131" i="6" s="1"/>
  <c r="E109" i="6"/>
  <c r="E130" i="6" s="1"/>
  <c r="E108" i="6"/>
  <c r="E129" i="6" s="1"/>
  <c r="E107" i="6"/>
  <c r="E128" i="6" s="1"/>
  <c r="E106" i="6"/>
  <c r="E127" i="6" s="1"/>
  <c r="E105" i="6"/>
  <c r="E126" i="6" s="1"/>
  <c r="E104" i="6"/>
  <c r="E125" i="6" s="1"/>
  <c r="E103" i="6"/>
  <c r="E124" i="6" s="1"/>
  <c r="E102" i="6"/>
  <c r="E123" i="6" s="1"/>
  <c r="E101" i="6"/>
  <c r="E122" i="6" s="1"/>
  <c r="E100" i="6"/>
  <c r="E121" i="6" s="1"/>
  <c r="E99" i="6"/>
  <c r="E120" i="6" s="1"/>
  <c r="F81" i="6"/>
  <c r="F251" i="6" s="1"/>
  <c r="G81" i="6"/>
  <c r="G251" i="6" s="1"/>
  <c r="H81" i="6"/>
  <c r="H251" i="6" s="1"/>
  <c r="I81" i="6"/>
  <c r="I251" i="6" s="1"/>
  <c r="J81" i="6"/>
  <c r="J251" i="6" s="1"/>
  <c r="K81" i="6"/>
  <c r="K251" i="6" s="1"/>
  <c r="L81" i="6"/>
  <c r="L251" i="6" s="1"/>
  <c r="M81" i="6"/>
  <c r="M251" i="6" s="1"/>
  <c r="N81" i="6"/>
  <c r="N251" i="6" s="1"/>
  <c r="O81" i="6"/>
  <c r="O251" i="6" s="1"/>
  <c r="P81" i="6"/>
  <c r="P251" i="6" s="1"/>
  <c r="Q81" i="6"/>
  <c r="Q251" i="6" s="1"/>
  <c r="R81" i="6"/>
  <c r="R251" i="6" s="1"/>
  <c r="S81" i="6"/>
  <c r="S251" i="6" s="1"/>
  <c r="T81" i="6"/>
  <c r="T251" i="6" s="1"/>
  <c r="U81" i="6"/>
  <c r="U251" i="6" s="1"/>
  <c r="V81" i="6"/>
  <c r="V251" i="6" s="1"/>
  <c r="W81" i="6"/>
  <c r="W251" i="6" s="1"/>
  <c r="X81" i="6"/>
  <c r="X251" i="6" s="1"/>
  <c r="Y81" i="6"/>
  <c r="Y251" i="6" s="1"/>
  <c r="Z81" i="6"/>
  <c r="Z251" i="6" s="1"/>
  <c r="AA81" i="6"/>
  <c r="AA251" i="6" s="1"/>
  <c r="AB81" i="6"/>
  <c r="AB251" i="6" s="1"/>
  <c r="AC81" i="6"/>
  <c r="AC251" i="6" s="1"/>
  <c r="AD81" i="6"/>
  <c r="AD251" i="6" s="1"/>
  <c r="AE81" i="6"/>
  <c r="AE251" i="6" s="1"/>
  <c r="AF81" i="6"/>
  <c r="AF251" i="6" s="1"/>
  <c r="AG81" i="6"/>
  <c r="AG251" i="6" s="1"/>
  <c r="AH81" i="6"/>
  <c r="AH251" i="6" s="1"/>
  <c r="AI81" i="6"/>
  <c r="AI251" i="6" s="1"/>
  <c r="AJ81" i="6"/>
  <c r="AJ251" i="6" s="1"/>
  <c r="AK81" i="6"/>
  <c r="AK251" i="6" s="1"/>
  <c r="AL81" i="6"/>
  <c r="AL251" i="6" s="1"/>
  <c r="AM81" i="6"/>
  <c r="AM251" i="6" s="1"/>
  <c r="AN81" i="6"/>
  <c r="AN251" i="6" s="1"/>
  <c r="E81" i="6"/>
  <c r="E251" i="6" s="1"/>
  <c r="F13" i="9"/>
  <c r="E13" i="9"/>
  <c r="J12" i="9"/>
  <c r="I12" i="9"/>
  <c r="H12" i="9"/>
  <c r="G12" i="9"/>
  <c r="F12" i="9"/>
  <c r="E12" i="9"/>
  <c r="J11" i="9"/>
  <c r="I11" i="9"/>
  <c r="H11" i="9"/>
  <c r="G11" i="9"/>
  <c r="F11" i="9"/>
  <c r="E11" i="9"/>
  <c r="J13" i="9"/>
  <c r="I13" i="9"/>
  <c r="H13" i="9"/>
  <c r="S18" i="4"/>
  <c r="T18" i="4"/>
  <c r="U18" i="4"/>
  <c r="V18" i="4"/>
  <c r="W18" i="4"/>
  <c r="X18" i="4"/>
  <c r="Y18" i="4"/>
  <c r="Z18" i="4"/>
  <c r="AA18" i="4"/>
  <c r="AB18" i="4"/>
  <c r="AC18" i="4"/>
  <c r="AC24" i="4" s="1"/>
  <c r="AD18" i="4"/>
  <c r="AD24" i="4" s="1"/>
  <c r="AE18" i="4"/>
  <c r="AF18" i="4"/>
  <c r="AF24" i="4" s="1"/>
  <c r="AG18" i="4"/>
  <c r="AH18" i="4"/>
  <c r="AI18" i="4"/>
  <c r="AJ18" i="4"/>
  <c r="AJ24" i="4" s="1"/>
  <c r="AK18" i="4"/>
  <c r="AL18" i="4"/>
  <c r="AL24" i="4" s="1"/>
  <c r="AM18" i="4"/>
  <c r="AM24" i="4" s="1"/>
  <c r="AN18" i="4"/>
  <c r="AN24" i="4" s="1"/>
  <c r="AO18" i="4"/>
  <c r="AO24" i="4" s="1"/>
  <c r="AP18" i="4"/>
  <c r="AP24" i="4" s="1"/>
  <c r="AQ18" i="4"/>
  <c r="AR18" i="4"/>
  <c r="AS18" i="4"/>
  <c r="AT18" i="4"/>
  <c r="AU18" i="4"/>
  <c r="AV18" i="4"/>
  <c r="AV24" i="4" s="1"/>
  <c r="AW18" i="4"/>
  <c r="AX18" i="4"/>
  <c r="AX24" i="4" s="1"/>
  <c r="AY18" i="4"/>
  <c r="AY24" i="4" s="1"/>
  <c r="AZ18" i="4"/>
  <c r="AZ24" i="4" s="1"/>
  <c r="BA18" i="4"/>
  <c r="BA24" i="4" s="1"/>
  <c r="I27" i="4"/>
  <c r="R18" i="4" s="1"/>
  <c r="R24" i="4" s="1"/>
  <c r="R17" i="4"/>
  <c r="R16" i="4"/>
  <c r="AH24" i="4"/>
  <c r="AG24" i="4"/>
  <c r="AE24" i="4"/>
  <c r="V24" i="4"/>
  <c r="U24" i="4"/>
  <c r="T24" i="4"/>
  <c r="S24" i="4"/>
  <c r="AS23" i="4"/>
  <c r="AR23" i="4"/>
  <c r="AW24" i="4"/>
  <c r="AU24" i="4"/>
  <c r="AT24" i="4"/>
  <c r="AS24" i="4"/>
  <c r="AR24" i="4"/>
  <c r="AQ24" i="4"/>
  <c r="AK24" i="4"/>
  <c r="AI24" i="4"/>
  <c r="AB24" i="4"/>
  <c r="AA24" i="4"/>
  <c r="Z24" i="4"/>
  <c r="Y24" i="4"/>
  <c r="X24" i="4"/>
  <c r="W24" i="4"/>
  <c r="BA17" i="4"/>
  <c r="BA23" i="4" s="1"/>
  <c r="AZ17" i="4"/>
  <c r="AZ23" i="4" s="1"/>
  <c r="AY17" i="4"/>
  <c r="AY23" i="4" s="1"/>
  <c r="AX17" i="4"/>
  <c r="AX23" i="4" s="1"/>
  <c r="AW17" i="4"/>
  <c r="AW23" i="4" s="1"/>
  <c r="AV17" i="4"/>
  <c r="AV23" i="4" s="1"/>
  <c r="AU17" i="4"/>
  <c r="AU23" i="4" s="1"/>
  <c r="AT17" i="4"/>
  <c r="AT23" i="4" s="1"/>
  <c r="AS17" i="4"/>
  <c r="AR17" i="4"/>
  <c r="AQ17" i="4"/>
  <c r="AQ23" i="4" s="1"/>
  <c r="AP17" i="4"/>
  <c r="AP23" i="4" s="1"/>
  <c r="AO17" i="4"/>
  <c r="AO23" i="4" s="1"/>
  <c r="AN17" i="4"/>
  <c r="AN23" i="4" s="1"/>
  <c r="AM17" i="4"/>
  <c r="AM23" i="4" s="1"/>
  <c r="AL17" i="4"/>
  <c r="AL23" i="4" s="1"/>
  <c r="AK17" i="4"/>
  <c r="AK23" i="4" s="1"/>
  <c r="AJ17" i="4"/>
  <c r="AJ23" i="4" s="1"/>
  <c r="AI17" i="4"/>
  <c r="AI23" i="4" s="1"/>
  <c r="AH17" i="4"/>
  <c r="AH23" i="4" s="1"/>
  <c r="AG17" i="4"/>
  <c r="AG23" i="4" s="1"/>
  <c r="AF17" i="4"/>
  <c r="AF23" i="4" s="1"/>
  <c r="AE17" i="4"/>
  <c r="AE23" i="4" s="1"/>
  <c r="AD17" i="4"/>
  <c r="AD23" i="4" s="1"/>
  <c r="AC17" i="4"/>
  <c r="AC23" i="4" s="1"/>
  <c r="AB17" i="4"/>
  <c r="AB23" i="4" s="1"/>
  <c r="AA17" i="4"/>
  <c r="AA23" i="4" s="1"/>
  <c r="Z17" i="4"/>
  <c r="Z23" i="4" s="1"/>
  <c r="Y17" i="4"/>
  <c r="Y23" i="4" s="1"/>
  <c r="X17" i="4"/>
  <c r="X23" i="4" s="1"/>
  <c r="W17" i="4"/>
  <c r="W23" i="4" s="1"/>
  <c r="V17" i="4"/>
  <c r="V23" i="4" s="1"/>
  <c r="U17" i="4"/>
  <c r="U23" i="4" s="1"/>
  <c r="T17" i="4"/>
  <c r="T23" i="4" s="1"/>
  <c r="S17" i="4"/>
  <c r="S23" i="4" s="1"/>
  <c r="R23" i="4"/>
  <c r="BA16" i="4"/>
  <c r="BA22" i="4" s="1"/>
  <c r="AZ16" i="4"/>
  <c r="AZ22" i="4" s="1"/>
  <c r="AY16" i="4"/>
  <c r="AY22" i="4" s="1"/>
  <c r="AX16" i="4"/>
  <c r="AX22" i="4" s="1"/>
  <c r="AW16" i="4"/>
  <c r="AW22" i="4" s="1"/>
  <c r="AV16" i="4"/>
  <c r="AV22" i="4" s="1"/>
  <c r="AU16" i="4"/>
  <c r="AU22" i="4" s="1"/>
  <c r="AU25" i="4" s="1"/>
  <c r="AT16" i="4"/>
  <c r="AT22" i="4" s="1"/>
  <c r="AT25" i="4" s="1"/>
  <c r="AS16" i="4"/>
  <c r="AS22" i="4" s="1"/>
  <c r="AS25" i="4" s="1"/>
  <c r="AR16" i="4"/>
  <c r="AR22" i="4" s="1"/>
  <c r="AQ16" i="4"/>
  <c r="AQ22" i="4" s="1"/>
  <c r="AP16" i="4"/>
  <c r="AP22" i="4" s="1"/>
  <c r="AO16" i="4"/>
  <c r="AO22" i="4" s="1"/>
  <c r="AN16" i="4"/>
  <c r="AN22" i="4" s="1"/>
  <c r="AM16" i="4"/>
  <c r="AM22" i="4" s="1"/>
  <c r="AL16" i="4"/>
  <c r="AL22" i="4" s="1"/>
  <c r="AK16" i="4"/>
  <c r="AK22" i="4" s="1"/>
  <c r="AJ16" i="4"/>
  <c r="AJ22" i="4" s="1"/>
  <c r="AI16" i="4"/>
  <c r="AI22" i="4" s="1"/>
  <c r="AI25" i="4" s="1"/>
  <c r="AH16" i="4"/>
  <c r="AH22" i="4" s="1"/>
  <c r="AH25" i="4" s="1"/>
  <c r="AG16" i="4"/>
  <c r="AG22" i="4" s="1"/>
  <c r="AG25" i="4" s="1"/>
  <c r="AF16" i="4"/>
  <c r="AF22" i="4" s="1"/>
  <c r="AE16" i="4"/>
  <c r="AE22" i="4" s="1"/>
  <c r="AE25" i="4" s="1"/>
  <c r="AD16" i="4"/>
  <c r="AD22" i="4" s="1"/>
  <c r="AC16" i="4"/>
  <c r="AC22" i="4" s="1"/>
  <c r="AB16" i="4"/>
  <c r="AB22" i="4" s="1"/>
  <c r="AB25" i="4" s="1"/>
  <c r="AA16" i="4"/>
  <c r="AA22" i="4" s="1"/>
  <c r="Z16" i="4"/>
  <c r="Z22" i="4" s="1"/>
  <c r="Y16" i="4"/>
  <c r="Y22" i="4" s="1"/>
  <c r="X16" i="4"/>
  <c r="X22" i="4" s="1"/>
  <c r="W16" i="4"/>
  <c r="W22" i="4" s="1"/>
  <c r="V16" i="4"/>
  <c r="V22" i="4" s="1"/>
  <c r="U16" i="4"/>
  <c r="U22" i="4" s="1"/>
  <c r="U25" i="4" s="1"/>
  <c r="T16" i="4"/>
  <c r="T22" i="4" s="1"/>
  <c r="S16" i="4"/>
  <c r="S22" i="4" s="1"/>
  <c r="R22" i="4"/>
  <c r="F81" i="8"/>
  <c r="G81" i="8"/>
  <c r="H81" i="8"/>
  <c r="I81" i="8"/>
  <c r="J81" i="8"/>
  <c r="K81" i="8"/>
  <c r="L81" i="8"/>
  <c r="M81" i="8"/>
  <c r="N81" i="8"/>
  <c r="O81" i="8"/>
  <c r="P81" i="8"/>
  <c r="Q81" i="8"/>
  <c r="R81" i="8"/>
  <c r="S81" i="8"/>
  <c r="T81" i="8"/>
  <c r="U81" i="8"/>
  <c r="V81" i="8"/>
  <c r="W81" i="8"/>
  <c r="X81" i="8"/>
  <c r="Y81" i="8"/>
  <c r="Z81" i="8"/>
  <c r="AA81" i="8"/>
  <c r="AB81" i="8"/>
  <c r="AC81" i="8"/>
  <c r="AD81" i="8"/>
  <c r="AE81" i="8"/>
  <c r="AF81" i="8"/>
  <c r="AG81" i="8"/>
  <c r="AH81" i="8"/>
  <c r="AI81" i="8"/>
  <c r="AJ81" i="8"/>
  <c r="AK81" i="8"/>
  <c r="AL81" i="8"/>
  <c r="AM81" i="8"/>
  <c r="AN81" i="8"/>
  <c r="E81" i="8"/>
  <c r="F46" i="8"/>
  <c r="G46" i="8"/>
  <c r="H46" i="8"/>
  <c r="I46" i="8"/>
  <c r="J46" i="8"/>
  <c r="K46" i="8"/>
  <c r="L46" i="8"/>
  <c r="M46" i="8"/>
  <c r="N46" i="8"/>
  <c r="O46" i="8"/>
  <c r="P46" i="8"/>
  <c r="Q46" i="8"/>
  <c r="R46" i="8"/>
  <c r="S46" i="8"/>
  <c r="T46" i="8"/>
  <c r="U46" i="8"/>
  <c r="V46" i="8"/>
  <c r="W46" i="8"/>
  <c r="X46" i="8"/>
  <c r="Y46" i="8"/>
  <c r="Z46" i="8"/>
  <c r="AA46" i="8"/>
  <c r="AB46" i="8"/>
  <c r="AC46" i="8"/>
  <c r="AD46" i="8"/>
  <c r="AE46" i="8"/>
  <c r="AF46" i="8"/>
  <c r="AG46" i="8"/>
  <c r="AH46" i="8"/>
  <c r="AI46" i="8"/>
  <c r="AJ46" i="8"/>
  <c r="AK46" i="8"/>
  <c r="AL46" i="8"/>
  <c r="AM46" i="8"/>
  <c r="AN46" i="8"/>
  <c r="F47" i="8"/>
  <c r="G47" i="8"/>
  <c r="H47" i="8"/>
  <c r="I47" i="8"/>
  <c r="J47" i="8"/>
  <c r="K47" i="8"/>
  <c r="L47" i="8"/>
  <c r="M47" i="8"/>
  <c r="N47" i="8"/>
  <c r="O47" i="8"/>
  <c r="P47" i="8"/>
  <c r="Q47" i="8"/>
  <c r="R47" i="8"/>
  <c r="S47" i="8"/>
  <c r="T47" i="8"/>
  <c r="U47" i="8"/>
  <c r="V47" i="8"/>
  <c r="W47" i="8"/>
  <c r="X47" i="8"/>
  <c r="Y47" i="8"/>
  <c r="Z47" i="8"/>
  <c r="AA47" i="8"/>
  <c r="AB47" i="8"/>
  <c r="AC47" i="8"/>
  <c r="AD47" i="8"/>
  <c r="AE47" i="8"/>
  <c r="AF47" i="8"/>
  <c r="AG47" i="8"/>
  <c r="AH47" i="8"/>
  <c r="AI47" i="8"/>
  <c r="AJ47" i="8"/>
  <c r="AK47" i="8"/>
  <c r="AL47" i="8"/>
  <c r="AM47" i="8"/>
  <c r="AN47" i="8"/>
  <c r="F48" i="8"/>
  <c r="G48" i="8"/>
  <c r="H48" i="8"/>
  <c r="I48" i="8"/>
  <c r="J48" i="8"/>
  <c r="K48" i="8"/>
  <c r="L48" i="8"/>
  <c r="M48" i="8"/>
  <c r="N48" i="8"/>
  <c r="O48" i="8"/>
  <c r="P48" i="8"/>
  <c r="Q48" i="8"/>
  <c r="R48" i="8"/>
  <c r="S48" i="8"/>
  <c r="T48" i="8"/>
  <c r="U48" i="8"/>
  <c r="V48" i="8"/>
  <c r="W48" i="8"/>
  <c r="X48" i="8"/>
  <c r="Y48" i="8"/>
  <c r="Z48" i="8"/>
  <c r="AA48" i="8"/>
  <c r="AB48" i="8"/>
  <c r="AC48" i="8"/>
  <c r="AD48" i="8"/>
  <c r="AE48" i="8"/>
  <c r="AF48" i="8"/>
  <c r="AG48" i="8"/>
  <c r="AH48" i="8"/>
  <c r="AI48" i="8"/>
  <c r="AJ48" i="8"/>
  <c r="AK48" i="8"/>
  <c r="AL48" i="8"/>
  <c r="AM48" i="8"/>
  <c r="AN48" i="8"/>
  <c r="F49" i="8"/>
  <c r="G49" i="8"/>
  <c r="H49" i="8"/>
  <c r="I49" i="8"/>
  <c r="J49" i="8"/>
  <c r="K49" i="8"/>
  <c r="L49" i="8"/>
  <c r="M49" i="8"/>
  <c r="N49" i="8"/>
  <c r="O49" i="8"/>
  <c r="P49" i="8"/>
  <c r="Q49" i="8"/>
  <c r="R49" i="8"/>
  <c r="S49" i="8"/>
  <c r="T49" i="8"/>
  <c r="U49" i="8"/>
  <c r="V49" i="8"/>
  <c r="W49" i="8"/>
  <c r="X49" i="8"/>
  <c r="Y49" i="8"/>
  <c r="Z49" i="8"/>
  <c r="AA49" i="8"/>
  <c r="AB49" i="8"/>
  <c r="AC49" i="8"/>
  <c r="AD49" i="8"/>
  <c r="AE49" i="8"/>
  <c r="AF49" i="8"/>
  <c r="AG49" i="8"/>
  <c r="AH49" i="8"/>
  <c r="AI49" i="8"/>
  <c r="AJ49" i="8"/>
  <c r="AK49" i="8"/>
  <c r="AL49" i="8"/>
  <c r="AM49" i="8"/>
  <c r="AN49" i="8"/>
  <c r="F50" i="8"/>
  <c r="G50" i="8"/>
  <c r="H50" i="8"/>
  <c r="I50" i="8"/>
  <c r="J50" i="8"/>
  <c r="K50" i="8"/>
  <c r="L50" i="8"/>
  <c r="M50" i="8"/>
  <c r="N50" i="8"/>
  <c r="O50" i="8"/>
  <c r="P50" i="8"/>
  <c r="Q50" i="8"/>
  <c r="R50" i="8"/>
  <c r="S50" i="8"/>
  <c r="T50" i="8"/>
  <c r="U50" i="8"/>
  <c r="V50" i="8"/>
  <c r="W50" i="8"/>
  <c r="X50" i="8"/>
  <c r="Y50" i="8"/>
  <c r="Z50" i="8"/>
  <c r="AA50" i="8"/>
  <c r="AB50" i="8"/>
  <c r="AC50" i="8"/>
  <c r="AD50" i="8"/>
  <c r="AE50" i="8"/>
  <c r="AF50" i="8"/>
  <c r="AG50" i="8"/>
  <c r="AH50" i="8"/>
  <c r="AI50" i="8"/>
  <c r="AJ50" i="8"/>
  <c r="AK50" i="8"/>
  <c r="AL50" i="8"/>
  <c r="AM50" i="8"/>
  <c r="AN50" i="8"/>
  <c r="F51" i="8"/>
  <c r="G51" i="8"/>
  <c r="H51" i="8"/>
  <c r="I51" i="8"/>
  <c r="J51" i="8"/>
  <c r="K51" i="8"/>
  <c r="L51" i="8"/>
  <c r="M51" i="8"/>
  <c r="N51" i="8"/>
  <c r="O51" i="8"/>
  <c r="P51" i="8"/>
  <c r="Q51" i="8"/>
  <c r="R51" i="8"/>
  <c r="S51" i="8"/>
  <c r="T51" i="8"/>
  <c r="U51" i="8"/>
  <c r="V51" i="8"/>
  <c r="W51" i="8"/>
  <c r="X51" i="8"/>
  <c r="Y51" i="8"/>
  <c r="Z51" i="8"/>
  <c r="AA51" i="8"/>
  <c r="AB51" i="8"/>
  <c r="AC51" i="8"/>
  <c r="AD51" i="8"/>
  <c r="AE51" i="8"/>
  <c r="AF51" i="8"/>
  <c r="AG51" i="8"/>
  <c r="AH51" i="8"/>
  <c r="AI51" i="8"/>
  <c r="AJ51" i="8"/>
  <c r="AK51" i="8"/>
  <c r="AL51" i="8"/>
  <c r="AM51" i="8"/>
  <c r="AN51" i="8"/>
  <c r="F52" i="8"/>
  <c r="G52" i="8"/>
  <c r="H52" i="8"/>
  <c r="I52" i="8"/>
  <c r="J52" i="8"/>
  <c r="K52" i="8"/>
  <c r="L52" i="8"/>
  <c r="M52" i="8"/>
  <c r="N52" i="8"/>
  <c r="O52" i="8"/>
  <c r="P52" i="8"/>
  <c r="Q52" i="8"/>
  <c r="R52" i="8"/>
  <c r="S52" i="8"/>
  <c r="T52" i="8"/>
  <c r="U52" i="8"/>
  <c r="V52" i="8"/>
  <c r="W52" i="8"/>
  <c r="X52" i="8"/>
  <c r="Y52" i="8"/>
  <c r="Z52" i="8"/>
  <c r="AA52" i="8"/>
  <c r="AB52" i="8"/>
  <c r="AC52" i="8"/>
  <c r="AD52" i="8"/>
  <c r="AE52" i="8"/>
  <c r="AF52" i="8"/>
  <c r="AG52" i="8"/>
  <c r="AH52" i="8"/>
  <c r="AI52" i="8"/>
  <c r="AJ52" i="8"/>
  <c r="AK52" i="8"/>
  <c r="AL52" i="8"/>
  <c r="AM52" i="8"/>
  <c r="AN52" i="8"/>
  <c r="F53" i="8"/>
  <c r="G53" i="8"/>
  <c r="H53" i="8"/>
  <c r="I53" i="8"/>
  <c r="J53" i="8"/>
  <c r="K53" i="8"/>
  <c r="L53" i="8"/>
  <c r="M53" i="8"/>
  <c r="N53" i="8"/>
  <c r="O53" i="8"/>
  <c r="P53" i="8"/>
  <c r="Q53" i="8"/>
  <c r="R53" i="8"/>
  <c r="S53" i="8"/>
  <c r="T53" i="8"/>
  <c r="U53" i="8"/>
  <c r="V53" i="8"/>
  <c r="W53" i="8"/>
  <c r="X53" i="8"/>
  <c r="Y53" i="8"/>
  <c r="Z53" i="8"/>
  <c r="AA53" i="8"/>
  <c r="AB53" i="8"/>
  <c r="AC53" i="8"/>
  <c r="AD53" i="8"/>
  <c r="AE53" i="8"/>
  <c r="AF53" i="8"/>
  <c r="AG53" i="8"/>
  <c r="AH53" i="8"/>
  <c r="AI53" i="8"/>
  <c r="AJ53" i="8"/>
  <c r="AK53" i="8"/>
  <c r="AL53" i="8"/>
  <c r="AM53" i="8"/>
  <c r="AN53" i="8"/>
  <c r="F54" i="8"/>
  <c r="G54" i="8"/>
  <c r="H54" i="8"/>
  <c r="I54" i="8"/>
  <c r="J54" i="8"/>
  <c r="K54" i="8"/>
  <c r="L54" i="8"/>
  <c r="M54" i="8"/>
  <c r="N54" i="8"/>
  <c r="O54" i="8"/>
  <c r="P54" i="8"/>
  <c r="Q54" i="8"/>
  <c r="R54" i="8"/>
  <c r="S54" i="8"/>
  <c r="T54" i="8"/>
  <c r="U54" i="8"/>
  <c r="V54" i="8"/>
  <c r="W54" i="8"/>
  <c r="X54" i="8"/>
  <c r="Y54" i="8"/>
  <c r="Z54" i="8"/>
  <c r="AA54" i="8"/>
  <c r="AB54" i="8"/>
  <c r="AC54" i="8"/>
  <c r="AD54" i="8"/>
  <c r="AE54" i="8"/>
  <c r="AF54" i="8"/>
  <c r="AG54" i="8"/>
  <c r="AH54" i="8"/>
  <c r="AI54" i="8"/>
  <c r="AJ54" i="8"/>
  <c r="AK54" i="8"/>
  <c r="AL54" i="8"/>
  <c r="AM54" i="8"/>
  <c r="AN54" i="8"/>
  <c r="F55" i="8"/>
  <c r="G55" i="8"/>
  <c r="H55" i="8"/>
  <c r="I55" i="8"/>
  <c r="J55" i="8"/>
  <c r="K55" i="8"/>
  <c r="L55" i="8"/>
  <c r="M55" i="8"/>
  <c r="N55" i="8"/>
  <c r="O55" i="8"/>
  <c r="P55" i="8"/>
  <c r="Q55" i="8"/>
  <c r="R55" i="8"/>
  <c r="S55" i="8"/>
  <c r="T55" i="8"/>
  <c r="U55" i="8"/>
  <c r="V55" i="8"/>
  <c r="W55" i="8"/>
  <c r="X55" i="8"/>
  <c r="Y55" i="8"/>
  <c r="Z55" i="8"/>
  <c r="AA55" i="8"/>
  <c r="AB55" i="8"/>
  <c r="AC55" i="8"/>
  <c r="AD55" i="8"/>
  <c r="AE55" i="8"/>
  <c r="AF55" i="8"/>
  <c r="AG55" i="8"/>
  <c r="AH55" i="8"/>
  <c r="AI55" i="8"/>
  <c r="AJ55" i="8"/>
  <c r="AK55" i="8"/>
  <c r="AL55" i="8"/>
  <c r="AM55" i="8"/>
  <c r="AN55" i="8"/>
  <c r="F56" i="8"/>
  <c r="G56" i="8"/>
  <c r="H56" i="8"/>
  <c r="I56" i="8"/>
  <c r="J56" i="8"/>
  <c r="K56" i="8"/>
  <c r="L56" i="8"/>
  <c r="M56" i="8"/>
  <c r="N56" i="8"/>
  <c r="O56" i="8"/>
  <c r="P56" i="8"/>
  <c r="Q56" i="8"/>
  <c r="R56" i="8"/>
  <c r="S56" i="8"/>
  <c r="T56" i="8"/>
  <c r="U56" i="8"/>
  <c r="V56" i="8"/>
  <c r="W56" i="8"/>
  <c r="X56" i="8"/>
  <c r="Y56" i="8"/>
  <c r="Z56" i="8"/>
  <c r="AA56" i="8"/>
  <c r="AB56" i="8"/>
  <c r="AC56" i="8"/>
  <c r="AD56" i="8"/>
  <c r="AE56" i="8"/>
  <c r="AF56" i="8"/>
  <c r="AG56" i="8"/>
  <c r="AH56" i="8"/>
  <c r="AI56" i="8"/>
  <c r="AJ56" i="8"/>
  <c r="AK56" i="8"/>
  <c r="AL56" i="8"/>
  <c r="AM56" i="8"/>
  <c r="AN56" i="8"/>
  <c r="F57" i="8"/>
  <c r="G57" i="8"/>
  <c r="H57" i="8"/>
  <c r="I57" i="8"/>
  <c r="J57" i="8"/>
  <c r="K57" i="8"/>
  <c r="L57" i="8"/>
  <c r="M57" i="8"/>
  <c r="N57" i="8"/>
  <c r="O57" i="8"/>
  <c r="P57" i="8"/>
  <c r="Q57" i="8"/>
  <c r="R57" i="8"/>
  <c r="S57" i="8"/>
  <c r="T57" i="8"/>
  <c r="U57" i="8"/>
  <c r="V57" i="8"/>
  <c r="W57" i="8"/>
  <c r="X57" i="8"/>
  <c r="Y57" i="8"/>
  <c r="Z57" i="8"/>
  <c r="AA57" i="8"/>
  <c r="AB57" i="8"/>
  <c r="AC57" i="8"/>
  <c r="AD57" i="8"/>
  <c r="AE57" i="8"/>
  <c r="AF57" i="8"/>
  <c r="AG57" i="8"/>
  <c r="AH57" i="8"/>
  <c r="AI57" i="8"/>
  <c r="AJ57" i="8"/>
  <c r="AK57" i="8"/>
  <c r="AL57" i="8"/>
  <c r="AM57" i="8"/>
  <c r="AN57" i="8"/>
  <c r="F58" i="8"/>
  <c r="G58" i="8"/>
  <c r="H58" i="8"/>
  <c r="I58" i="8"/>
  <c r="J58" i="8"/>
  <c r="K58" i="8"/>
  <c r="L58" i="8"/>
  <c r="M58" i="8"/>
  <c r="N58" i="8"/>
  <c r="O58" i="8"/>
  <c r="P58" i="8"/>
  <c r="Q58" i="8"/>
  <c r="R58" i="8"/>
  <c r="S58" i="8"/>
  <c r="T58" i="8"/>
  <c r="U58" i="8"/>
  <c r="V58" i="8"/>
  <c r="W58" i="8"/>
  <c r="X58" i="8"/>
  <c r="Y58" i="8"/>
  <c r="Z58" i="8"/>
  <c r="AA58" i="8"/>
  <c r="AB58" i="8"/>
  <c r="AC58" i="8"/>
  <c r="AD58" i="8"/>
  <c r="AE58" i="8"/>
  <c r="AF58" i="8"/>
  <c r="AG58" i="8"/>
  <c r="AH58" i="8"/>
  <c r="AI58" i="8"/>
  <c r="AJ58" i="8"/>
  <c r="AK58" i="8"/>
  <c r="AL58" i="8"/>
  <c r="AM58" i="8"/>
  <c r="AN58" i="8"/>
  <c r="F59" i="8"/>
  <c r="G59" i="8"/>
  <c r="H59" i="8"/>
  <c r="I59" i="8"/>
  <c r="J59" i="8"/>
  <c r="K59" i="8"/>
  <c r="L59" i="8"/>
  <c r="M59" i="8"/>
  <c r="N59" i="8"/>
  <c r="O59" i="8"/>
  <c r="P59" i="8"/>
  <c r="Q59" i="8"/>
  <c r="R59" i="8"/>
  <c r="S59" i="8"/>
  <c r="T59" i="8"/>
  <c r="U59" i="8"/>
  <c r="V59" i="8"/>
  <c r="W59" i="8"/>
  <c r="X59" i="8"/>
  <c r="Y59" i="8"/>
  <c r="Z59" i="8"/>
  <c r="AA59" i="8"/>
  <c r="AB59" i="8"/>
  <c r="AC59" i="8"/>
  <c r="AD59" i="8"/>
  <c r="AE59" i="8"/>
  <c r="AF59" i="8"/>
  <c r="AG59" i="8"/>
  <c r="AH59" i="8"/>
  <c r="AI59" i="8"/>
  <c r="AJ59" i="8"/>
  <c r="AK59" i="8"/>
  <c r="AL59" i="8"/>
  <c r="AM59" i="8"/>
  <c r="AN59" i="8"/>
  <c r="F60" i="8"/>
  <c r="G60" i="8"/>
  <c r="H60" i="8"/>
  <c r="I60" i="8"/>
  <c r="J60" i="8"/>
  <c r="K60" i="8"/>
  <c r="L60" i="8"/>
  <c r="M60" i="8"/>
  <c r="N60" i="8"/>
  <c r="O60" i="8"/>
  <c r="P60" i="8"/>
  <c r="Q60" i="8"/>
  <c r="R60" i="8"/>
  <c r="S60" i="8"/>
  <c r="T60" i="8"/>
  <c r="U60" i="8"/>
  <c r="V60" i="8"/>
  <c r="W60" i="8"/>
  <c r="X60" i="8"/>
  <c r="Y60" i="8"/>
  <c r="Z60" i="8"/>
  <c r="AA60" i="8"/>
  <c r="AB60" i="8"/>
  <c r="AC60" i="8"/>
  <c r="AD60" i="8"/>
  <c r="AE60" i="8"/>
  <c r="AF60" i="8"/>
  <c r="AG60" i="8"/>
  <c r="AH60" i="8"/>
  <c r="AI60" i="8"/>
  <c r="AJ60" i="8"/>
  <c r="AK60" i="8"/>
  <c r="AL60" i="8"/>
  <c r="AM60" i="8"/>
  <c r="AN60" i="8"/>
  <c r="F61" i="8"/>
  <c r="G61" i="8"/>
  <c r="H61" i="8"/>
  <c r="I61" i="8"/>
  <c r="J61" i="8"/>
  <c r="K61" i="8"/>
  <c r="L61" i="8"/>
  <c r="M61" i="8"/>
  <c r="N61" i="8"/>
  <c r="O61" i="8"/>
  <c r="P61" i="8"/>
  <c r="Q61" i="8"/>
  <c r="R61" i="8"/>
  <c r="S61" i="8"/>
  <c r="T61" i="8"/>
  <c r="U61" i="8"/>
  <c r="V61" i="8"/>
  <c r="W61" i="8"/>
  <c r="X61" i="8"/>
  <c r="Y61" i="8"/>
  <c r="Z61" i="8"/>
  <c r="AA61" i="8"/>
  <c r="AB61" i="8"/>
  <c r="AC61" i="8"/>
  <c r="AD61" i="8"/>
  <c r="AE61" i="8"/>
  <c r="AF61" i="8"/>
  <c r="AG61" i="8"/>
  <c r="AH61" i="8"/>
  <c r="AI61" i="8"/>
  <c r="AJ61" i="8"/>
  <c r="AK61" i="8"/>
  <c r="AL61" i="8"/>
  <c r="AM61" i="8"/>
  <c r="AN61" i="8"/>
  <c r="F62" i="8"/>
  <c r="G62" i="8"/>
  <c r="H62" i="8"/>
  <c r="I62" i="8"/>
  <c r="J62" i="8"/>
  <c r="K62" i="8"/>
  <c r="L62" i="8"/>
  <c r="M62" i="8"/>
  <c r="N62" i="8"/>
  <c r="O62" i="8"/>
  <c r="P62" i="8"/>
  <c r="Q62" i="8"/>
  <c r="R62" i="8"/>
  <c r="S62" i="8"/>
  <c r="T62" i="8"/>
  <c r="U62" i="8"/>
  <c r="V62" i="8"/>
  <c r="W62" i="8"/>
  <c r="X62" i="8"/>
  <c r="Y62" i="8"/>
  <c r="Z62" i="8"/>
  <c r="AA62" i="8"/>
  <c r="AB62" i="8"/>
  <c r="AC62" i="8"/>
  <c r="AD62" i="8"/>
  <c r="AE62" i="8"/>
  <c r="AF62" i="8"/>
  <c r="AG62" i="8"/>
  <c r="AH62" i="8"/>
  <c r="AI62" i="8"/>
  <c r="AJ62" i="8"/>
  <c r="AK62" i="8"/>
  <c r="AL62" i="8"/>
  <c r="AM62" i="8"/>
  <c r="AN62" i="8"/>
  <c r="F63" i="8"/>
  <c r="G63" i="8"/>
  <c r="H63" i="8"/>
  <c r="I63" i="8"/>
  <c r="J63" i="8"/>
  <c r="K63" i="8"/>
  <c r="L63" i="8"/>
  <c r="M63" i="8"/>
  <c r="N63" i="8"/>
  <c r="O63" i="8"/>
  <c r="P63" i="8"/>
  <c r="Q63" i="8"/>
  <c r="R63" i="8"/>
  <c r="S63" i="8"/>
  <c r="T63" i="8"/>
  <c r="U63" i="8"/>
  <c r="V63" i="8"/>
  <c r="W63" i="8"/>
  <c r="X63" i="8"/>
  <c r="Y63" i="8"/>
  <c r="Z63" i="8"/>
  <c r="AA63" i="8"/>
  <c r="AB63" i="8"/>
  <c r="AC63" i="8"/>
  <c r="AD63" i="8"/>
  <c r="AE63" i="8"/>
  <c r="AF63" i="8"/>
  <c r="AG63" i="8"/>
  <c r="AH63" i="8"/>
  <c r="AI63" i="8"/>
  <c r="AJ63" i="8"/>
  <c r="AK63" i="8"/>
  <c r="AL63" i="8"/>
  <c r="AM63" i="8"/>
  <c r="AN63" i="8"/>
  <c r="F64" i="8"/>
  <c r="G64" i="8"/>
  <c r="H64" i="8"/>
  <c r="I64" i="8"/>
  <c r="J64" i="8"/>
  <c r="K64" i="8"/>
  <c r="L64" i="8"/>
  <c r="M64" i="8"/>
  <c r="N64" i="8"/>
  <c r="O64" i="8"/>
  <c r="P64" i="8"/>
  <c r="Q64" i="8"/>
  <c r="R64" i="8"/>
  <c r="S64" i="8"/>
  <c r="T64" i="8"/>
  <c r="U64" i="8"/>
  <c r="V64" i="8"/>
  <c r="W64" i="8"/>
  <c r="X64" i="8"/>
  <c r="Y64" i="8"/>
  <c r="Z64" i="8"/>
  <c r="AA64" i="8"/>
  <c r="AB64" i="8"/>
  <c r="AC64" i="8"/>
  <c r="AD64" i="8"/>
  <c r="AE64" i="8"/>
  <c r="AF64" i="8"/>
  <c r="AG64" i="8"/>
  <c r="AH64" i="8"/>
  <c r="AI64" i="8"/>
  <c r="AJ64" i="8"/>
  <c r="AK64" i="8"/>
  <c r="AL64" i="8"/>
  <c r="AM64" i="8"/>
  <c r="AN64" i="8"/>
  <c r="F65" i="8"/>
  <c r="G65" i="8"/>
  <c r="H65" i="8"/>
  <c r="I65" i="8"/>
  <c r="J65" i="8"/>
  <c r="K65" i="8"/>
  <c r="L65" i="8"/>
  <c r="M65" i="8"/>
  <c r="N65" i="8"/>
  <c r="O65" i="8"/>
  <c r="P65" i="8"/>
  <c r="Q65" i="8"/>
  <c r="R65" i="8"/>
  <c r="S65" i="8"/>
  <c r="T65" i="8"/>
  <c r="U65" i="8"/>
  <c r="V65" i="8"/>
  <c r="W65" i="8"/>
  <c r="X65" i="8"/>
  <c r="Y65" i="8"/>
  <c r="Z65" i="8"/>
  <c r="AA65" i="8"/>
  <c r="AB65" i="8"/>
  <c r="AC65" i="8"/>
  <c r="AD65" i="8"/>
  <c r="AE65" i="8"/>
  <c r="AF65" i="8"/>
  <c r="AG65" i="8"/>
  <c r="AH65" i="8"/>
  <c r="AI65" i="8"/>
  <c r="AJ65" i="8"/>
  <c r="AK65" i="8"/>
  <c r="AL65" i="8"/>
  <c r="AM65" i="8"/>
  <c r="AN65" i="8"/>
  <c r="F66" i="8"/>
  <c r="G66" i="8"/>
  <c r="H66" i="8"/>
  <c r="I66" i="8"/>
  <c r="J66" i="8"/>
  <c r="K66" i="8"/>
  <c r="L66" i="8"/>
  <c r="M66" i="8"/>
  <c r="N66" i="8"/>
  <c r="O66" i="8"/>
  <c r="P66" i="8"/>
  <c r="Q66" i="8"/>
  <c r="R66" i="8"/>
  <c r="S66" i="8"/>
  <c r="T66" i="8"/>
  <c r="U66" i="8"/>
  <c r="V66" i="8"/>
  <c r="W66" i="8"/>
  <c r="X66" i="8"/>
  <c r="Y66" i="8"/>
  <c r="Z66" i="8"/>
  <c r="AA66" i="8"/>
  <c r="AB66" i="8"/>
  <c r="AC66" i="8"/>
  <c r="AD66" i="8"/>
  <c r="AE66" i="8"/>
  <c r="AF66" i="8"/>
  <c r="AG66" i="8"/>
  <c r="AH66" i="8"/>
  <c r="AI66" i="8"/>
  <c r="AJ66" i="8"/>
  <c r="AK66" i="8"/>
  <c r="AL66" i="8"/>
  <c r="AM66" i="8"/>
  <c r="AN66" i="8"/>
  <c r="F67" i="8"/>
  <c r="G67" i="8"/>
  <c r="H67" i="8"/>
  <c r="I67" i="8"/>
  <c r="J67" i="8"/>
  <c r="K67" i="8"/>
  <c r="L67" i="8"/>
  <c r="M67" i="8"/>
  <c r="N67" i="8"/>
  <c r="O67" i="8"/>
  <c r="P67" i="8"/>
  <c r="Q67" i="8"/>
  <c r="R67" i="8"/>
  <c r="S67" i="8"/>
  <c r="T67" i="8"/>
  <c r="U67" i="8"/>
  <c r="V67" i="8"/>
  <c r="W67" i="8"/>
  <c r="X67" i="8"/>
  <c r="Y67" i="8"/>
  <c r="Z67" i="8"/>
  <c r="AA67" i="8"/>
  <c r="AB67" i="8"/>
  <c r="AC67" i="8"/>
  <c r="AD67" i="8"/>
  <c r="AE67" i="8"/>
  <c r="AF67" i="8"/>
  <c r="AG67" i="8"/>
  <c r="AH67" i="8"/>
  <c r="AI67" i="8"/>
  <c r="AJ67" i="8"/>
  <c r="AK67" i="8"/>
  <c r="AL67" i="8"/>
  <c r="AM67" i="8"/>
  <c r="AN67" i="8"/>
  <c r="F68" i="8"/>
  <c r="G68" i="8"/>
  <c r="H68" i="8"/>
  <c r="I68" i="8"/>
  <c r="J68" i="8"/>
  <c r="K68" i="8"/>
  <c r="L68" i="8"/>
  <c r="M68" i="8"/>
  <c r="N68" i="8"/>
  <c r="O68" i="8"/>
  <c r="P68" i="8"/>
  <c r="Q68" i="8"/>
  <c r="R68" i="8"/>
  <c r="S68" i="8"/>
  <c r="T68" i="8"/>
  <c r="U68" i="8"/>
  <c r="V68" i="8"/>
  <c r="W68" i="8"/>
  <c r="X68" i="8"/>
  <c r="Y68" i="8"/>
  <c r="Z68" i="8"/>
  <c r="AA68" i="8"/>
  <c r="AB68" i="8"/>
  <c r="AC68" i="8"/>
  <c r="AD68" i="8"/>
  <c r="AE68" i="8"/>
  <c r="AF68" i="8"/>
  <c r="AG68" i="8"/>
  <c r="AH68" i="8"/>
  <c r="AI68" i="8"/>
  <c r="AJ68" i="8"/>
  <c r="AK68" i="8"/>
  <c r="AL68" i="8"/>
  <c r="AM68" i="8"/>
  <c r="AN68" i="8"/>
  <c r="F69" i="8"/>
  <c r="G69" i="8"/>
  <c r="H69" i="8"/>
  <c r="I69" i="8"/>
  <c r="J69" i="8"/>
  <c r="K69" i="8"/>
  <c r="L69" i="8"/>
  <c r="M69" i="8"/>
  <c r="N69" i="8"/>
  <c r="O69" i="8"/>
  <c r="P69" i="8"/>
  <c r="Q69" i="8"/>
  <c r="R69" i="8"/>
  <c r="S69" i="8"/>
  <c r="T69" i="8"/>
  <c r="U69" i="8"/>
  <c r="V69" i="8"/>
  <c r="W69" i="8"/>
  <c r="X69" i="8"/>
  <c r="Y69" i="8"/>
  <c r="Z69" i="8"/>
  <c r="AA69" i="8"/>
  <c r="AB69" i="8"/>
  <c r="AC69" i="8"/>
  <c r="AD69" i="8"/>
  <c r="AE69" i="8"/>
  <c r="AF69" i="8"/>
  <c r="AG69" i="8"/>
  <c r="AH69" i="8"/>
  <c r="AI69" i="8"/>
  <c r="AJ69" i="8"/>
  <c r="AK69" i="8"/>
  <c r="AL69" i="8"/>
  <c r="AM69" i="8"/>
  <c r="AN69" i="8"/>
  <c r="F70" i="8"/>
  <c r="G70" i="8"/>
  <c r="H70" i="8"/>
  <c r="I70" i="8"/>
  <c r="J70" i="8"/>
  <c r="K70" i="8"/>
  <c r="L70" i="8"/>
  <c r="M70" i="8"/>
  <c r="N70" i="8"/>
  <c r="O70" i="8"/>
  <c r="P70" i="8"/>
  <c r="Q70" i="8"/>
  <c r="R70" i="8"/>
  <c r="S70" i="8"/>
  <c r="T70" i="8"/>
  <c r="U70" i="8"/>
  <c r="V70" i="8"/>
  <c r="W70" i="8"/>
  <c r="X70" i="8"/>
  <c r="Y70" i="8"/>
  <c r="Z70" i="8"/>
  <c r="AA70" i="8"/>
  <c r="AB70" i="8"/>
  <c r="AC70" i="8"/>
  <c r="AD70" i="8"/>
  <c r="AE70" i="8"/>
  <c r="AF70" i="8"/>
  <c r="AG70" i="8"/>
  <c r="AH70" i="8"/>
  <c r="AI70" i="8"/>
  <c r="AJ70" i="8"/>
  <c r="AK70" i="8"/>
  <c r="AL70" i="8"/>
  <c r="AM70" i="8"/>
  <c r="AN70" i="8"/>
  <c r="F71" i="8"/>
  <c r="G71" i="8"/>
  <c r="H71" i="8"/>
  <c r="I71" i="8"/>
  <c r="J71" i="8"/>
  <c r="K71" i="8"/>
  <c r="L71" i="8"/>
  <c r="M71" i="8"/>
  <c r="N71" i="8"/>
  <c r="O71" i="8"/>
  <c r="P71" i="8"/>
  <c r="Q71" i="8"/>
  <c r="R71" i="8"/>
  <c r="S71" i="8"/>
  <c r="T71" i="8"/>
  <c r="U71" i="8"/>
  <c r="V71" i="8"/>
  <c r="W71" i="8"/>
  <c r="X71" i="8"/>
  <c r="Y71" i="8"/>
  <c r="Z71" i="8"/>
  <c r="AA71" i="8"/>
  <c r="AB71" i="8"/>
  <c r="AC71" i="8"/>
  <c r="AD71" i="8"/>
  <c r="AE71" i="8"/>
  <c r="AF71" i="8"/>
  <c r="AG71" i="8"/>
  <c r="AH71" i="8"/>
  <c r="AI71" i="8"/>
  <c r="AJ71" i="8"/>
  <c r="AK71" i="8"/>
  <c r="AL71" i="8"/>
  <c r="AM71" i="8"/>
  <c r="AN71" i="8"/>
  <c r="F72" i="8"/>
  <c r="G72" i="8"/>
  <c r="H72" i="8"/>
  <c r="I72" i="8"/>
  <c r="J72" i="8"/>
  <c r="K72" i="8"/>
  <c r="L72" i="8"/>
  <c r="M72" i="8"/>
  <c r="N72" i="8"/>
  <c r="O72" i="8"/>
  <c r="P72" i="8"/>
  <c r="Q72" i="8"/>
  <c r="R72" i="8"/>
  <c r="S72" i="8"/>
  <c r="T72" i="8"/>
  <c r="U72" i="8"/>
  <c r="V72" i="8"/>
  <c r="W72" i="8"/>
  <c r="X72" i="8"/>
  <c r="Y72" i="8"/>
  <c r="Z72" i="8"/>
  <c r="AA72" i="8"/>
  <c r="AB72" i="8"/>
  <c r="AC72" i="8"/>
  <c r="AD72" i="8"/>
  <c r="AE72" i="8"/>
  <c r="AF72" i="8"/>
  <c r="AG72" i="8"/>
  <c r="AH72" i="8"/>
  <c r="AI72" i="8"/>
  <c r="AJ72" i="8"/>
  <c r="AK72" i="8"/>
  <c r="AL72" i="8"/>
  <c r="AM72" i="8"/>
  <c r="AN72" i="8"/>
  <c r="F73" i="8"/>
  <c r="G73" i="8"/>
  <c r="H73" i="8"/>
  <c r="I73" i="8"/>
  <c r="J73" i="8"/>
  <c r="K73" i="8"/>
  <c r="L73" i="8"/>
  <c r="M73" i="8"/>
  <c r="N73" i="8"/>
  <c r="O73" i="8"/>
  <c r="P73" i="8"/>
  <c r="Q73" i="8"/>
  <c r="R73" i="8"/>
  <c r="S73" i="8"/>
  <c r="T73" i="8"/>
  <c r="U73" i="8"/>
  <c r="V73" i="8"/>
  <c r="W73" i="8"/>
  <c r="X73" i="8"/>
  <c r="Y73" i="8"/>
  <c r="Z73" i="8"/>
  <c r="AA73" i="8"/>
  <c r="AB73" i="8"/>
  <c r="AC73" i="8"/>
  <c r="AD73" i="8"/>
  <c r="AE73" i="8"/>
  <c r="AF73" i="8"/>
  <c r="AG73" i="8"/>
  <c r="AH73" i="8"/>
  <c r="AI73" i="8"/>
  <c r="AJ73" i="8"/>
  <c r="AK73" i="8"/>
  <c r="AL73" i="8"/>
  <c r="AM73" i="8"/>
  <c r="AN73" i="8"/>
  <c r="F74" i="8"/>
  <c r="G74" i="8"/>
  <c r="H74" i="8"/>
  <c r="I74" i="8"/>
  <c r="J74" i="8"/>
  <c r="K74" i="8"/>
  <c r="L74" i="8"/>
  <c r="M74" i="8"/>
  <c r="N74" i="8"/>
  <c r="O74" i="8"/>
  <c r="P74" i="8"/>
  <c r="Q74" i="8"/>
  <c r="R74" i="8"/>
  <c r="S74" i="8"/>
  <c r="T74" i="8"/>
  <c r="U74" i="8"/>
  <c r="V74" i="8"/>
  <c r="W74" i="8"/>
  <c r="X74" i="8"/>
  <c r="Y74" i="8"/>
  <c r="Z74" i="8"/>
  <c r="AA74" i="8"/>
  <c r="AB74" i="8"/>
  <c r="AC74" i="8"/>
  <c r="AD74" i="8"/>
  <c r="AE74" i="8"/>
  <c r="AF74" i="8"/>
  <c r="AG74" i="8"/>
  <c r="AH74" i="8"/>
  <c r="AI74" i="8"/>
  <c r="AJ74" i="8"/>
  <c r="AK74" i="8"/>
  <c r="AL74" i="8"/>
  <c r="AM74" i="8"/>
  <c r="AN74" i="8"/>
  <c r="F75" i="8"/>
  <c r="G75" i="8"/>
  <c r="H75" i="8"/>
  <c r="I75" i="8"/>
  <c r="J75" i="8"/>
  <c r="K75" i="8"/>
  <c r="L75" i="8"/>
  <c r="M75" i="8"/>
  <c r="N75" i="8"/>
  <c r="O75" i="8"/>
  <c r="P75" i="8"/>
  <c r="Q75" i="8"/>
  <c r="R75" i="8"/>
  <c r="S75" i="8"/>
  <c r="T75" i="8"/>
  <c r="U75" i="8"/>
  <c r="V75" i="8"/>
  <c r="W75" i="8"/>
  <c r="X75" i="8"/>
  <c r="Y75" i="8"/>
  <c r="Z75" i="8"/>
  <c r="AA75" i="8"/>
  <c r="AB75" i="8"/>
  <c r="AC75" i="8"/>
  <c r="AD75" i="8"/>
  <c r="AE75" i="8"/>
  <c r="AF75" i="8"/>
  <c r="AG75" i="8"/>
  <c r="AH75" i="8"/>
  <c r="AI75" i="8"/>
  <c r="AJ75" i="8"/>
  <c r="AK75" i="8"/>
  <c r="AL75" i="8"/>
  <c r="AM75" i="8"/>
  <c r="AN75" i="8"/>
  <c r="F76" i="8"/>
  <c r="G76" i="8"/>
  <c r="H76" i="8"/>
  <c r="I76" i="8"/>
  <c r="J76" i="8"/>
  <c r="K76" i="8"/>
  <c r="L76" i="8"/>
  <c r="M76" i="8"/>
  <c r="N76" i="8"/>
  <c r="O76" i="8"/>
  <c r="P76" i="8"/>
  <c r="Q76" i="8"/>
  <c r="R76" i="8"/>
  <c r="S76" i="8"/>
  <c r="T76" i="8"/>
  <c r="U76" i="8"/>
  <c r="V76" i="8"/>
  <c r="W76" i="8"/>
  <c r="X76" i="8"/>
  <c r="Y76" i="8"/>
  <c r="Z76" i="8"/>
  <c r="AA76" i="8"/>
  <c r="AB76" i="8"/>
  <c r="AC76" i="8"/>
  <c r="AD76" i="8"/>
  <c r="AE76" i="8"/>
  <c r="AF76" i="8"/>
  <c r="AG76" i="8"/>
  <c r="AH76" i="8"/>
  <c r="AI76" i="8"/>
  <c r="AJ76" i="8"/>
  <c r="AK76" i="8"/>
  <c r="AL76" i="8"/>
  <c r="AM76" i="8"/>
  <c r="AN76" i="8"/>
  <c r="F77" i="8"/>
  <c r="G77" i="8"/>
  <c r="H77" i="8"/>
  <c r="I77" i="8"/>
  <c r="J77" i="8"/>
  <c r="K77" i="8"/>
  <c r="L77" i="8"/>
  <c r="M77" i="8"/>
  <c r="N77" i="8"/>
  <c r="O77" i="8"/>
  <c r="P77" i="8"/>
  <c r="Q77" i="8"/>
  <c r="R77" i="8"/>
  <c r="S77" i="8"/>
  <c r="T77" i="8"/>
  <c r="U77" i="8"/>
  <c r="V77" i="8"/>
  <c r="W77" i="8"/>
  <c r="X77" i="8"/>
  <c r="Y77" i="8"/>
  <c r="Z77" i="8"/>
  <c r="AA77" i="8"/>
  <c r="AB77" i="8"/>
  <c r="AC77" i="8"/>
  <c r="AD77" i="8"/>
  <c r="AE77" i="8"/>
  <c r="AF77" i="8"/>
  <c r="AG77" i="8"/>
  <c r="AH77" i="8"/>
  <c r="AI77" i="8"/>
  <c r="AJ77" i="8"/>
  <c r="AK77" i="8"/>
  <c r="AL77" i="8"/>
  <c r="AM77" i="8"/>
  <c r="AN77" i="8"/>
  <c r="F78" i="8"/>
  <c r="G78" i="8"/>
  <c r="H78" i="8"/>
  <c r="I78" i="8"/>
  <c r="J78" i="8"/>
  <c r="K78" i="8"/>
  <c r="L78" i="8"/>
  <c r="M78" i="8"/>
  <c r="N78" i="8"/>
  <c r="O78" i="8"/>
  <c r="P78" i="8"/>
  <c r="Q78" i="8"/>
  <c r="R78" i="8"/>
  <c r="S78" i="8"/>
  <c r="T78" i="8"/>
  <c r="U78" i="8"/>
  <c r="V78" i="8"/>
  <c r="W78" i="8"/>
  <c r="X78" i="8"/>
  <c r="Y78" i="8"/>
  <c r="Z78" i="8"/>
  <c r="AA78" i="8"/>
  <c r="AB78" i="8"/>
  <c r="AC78" i="8"/>
  <c r="AD78" i="8"/>
  <c r="AE78" i="8"/>
  <c r="AF78" i="8"/>
  <c r="AG78" i="8"/>
  <c r="AH78" i="8"/>
  <c r="AI78" i="8"/>
  <c r="AJ78" i="8"/>
  <c r="AK78" i="8"/>
  <c r="AL78" i="8"/>
  <c r="AM78" i="8"/>
  <c r="AN78" i="8"/>
  <c r="F79" i="8"/>
  <c r="G79" i="8"/>
  <c r="H79" i="8"/>
  <c r="I79" i="8"/>
  <c r="J79" i="8"/>
  <c r="K79" i="8"/>
  <c r="L79" i="8"/>
  <c r="M79" i="8"/>
  <c r="N79" i="8"/>
  <c r="O79" i="8"/>
  <c r="P79" i="8"/>
  <c r="Q79" i="8"/>
  <c r="R79" i="8"/>
  <c r="S79" i="8"/>
  <c r="T79" i="8"/>
  <c r="U79" i="8"/>
  <c r="V79" i="8"/>
  <c r="W79" i="8"/>
  <c r="X79" i="8"/>
  <c r="Y79" i="8"/>
  <c r="Z79" i="8"/>
  <c r="AA79" i="8"/>
  <c r="AB79" i="8"/>
  <c r="AC79" i="8"/>
  <c r="AD79" i="8"/>
  <c r="AE79" i="8"/>
  <c r="AF79" i="8"/>
  <c r="AG79" i="8"/>
  <c r="AH79" i="8"/>
  <c r="AI79" i="8"/>
  <c r="AJ79" i="8"/>
  <c r="AK79" i="8"/>
  <c r="AL79" i="8"/>
  <c r="AM79" i="8"/>
  <c r="AN79" i="8"/>
  <c r="F80" i="8"/>
  <c r="G80" i="8"/>
  <c r="H80" i="8"/>
  <c r="I80" i="8"/>
  <c r="J80" i="8"/>
  <c r="K80" i="8"/>
  <c r="L80" i="8"/>
  <c r="M80" i="8"/>
  <c r="N80" i="8"/>
  <c r="O80" i="8"/>
  <c r="P80" i="8"/>
  <c r="Q80" i="8"/>
  <c r="R80" i="8"/>
  <c r="S80" i="8"/>
  <c r="T80" i="8"/>
  <c r="U80" i="8"/>
  <c r="V80" i="8"/>
  <c r="W80" i="8"/>
  <c r="X80" i="8"/>
  <c r="Y80" i="8"/>
  <c r="Z80" i="8"/>
  <c r="AA80" i="8"/>
  <c r="AB80" i="8"/>
  <c r="AC80" i="8"/>
  <c r="AD80" i="8"/>
  <c r="AE80" i="8"/>
  <c r="AF80" i="8"/>
  <c r="AG80" i="8"/>
  <c r="AH80" i="8"/>
  <c r="AI80" i="8"/>
  <c r="AJ80" i="8"/>
  <c r="AK80" i="8"/>
  <c r="AL80" i="8"/>
  <c r="AM80" i="8"/>
  <c r="AN80" i="8"/>
  <c r="E80" i="8"/>
  <c r="E79" i="8"/>
  <c r="E78" i="8"/>
  <c r="E77" i="8"/>
  <c r="E75" i="8"/>
  <c r="E76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6" i="8"/>
  <c r="E47" i="8"/>
  <c r="F5" i="8"/>
  <c r="G5" i="8"/>
  <c r="H5" i="8"/>
  <c r="I5" i="8"/>
  <c r="J5" i="8"/>
  <c r="K5" i="8"/>
  <c r="L5" i="8"/>
  <c r="M5" i="8"/>
  <c r="N5" i="8"/>
  <c r="O5" i="8"/>
  <c r="P5" i="8"/>
  <c r="Q5" i="8"/>
  <c r="R5" i="8"/>
  <c r="S5" i="8"/>
  <c r="T5" i="8"/>
  <c r="U5" i="8"/>
  <c r="V5" i="8"/>
  <c r="W5" i="8"/>
  <c r="X5" i="8"/>
  <c r="Y5" i="8"/>
  <c r="Z5" i="8"/>
  <c r="AA5" i="8"/>
  <c r="AB5" i="8"/>
  <c r="AC5" i="8"/>
  <c r="AD5" i="8"/>
  <c r="AE5" i="8"/>
  <c r="AF5" i="8"/>
  <c r="AG5" i="8"/>
  <c r="AH5" i="8"/>
  <c r="AI5" i="8"/>
  <c r="AJ5" i="8"/>
  <c r="AK5" i="8"/>
  <c r="AL5" i="8"/>
  <c r="AM5" i="8"/>
  <c r="AN5" i="8"/>
  <c r="F6" i="8"/>
  <c r="G6" i="8"/>
  <c r="H6" i="8"/>
  <c r="I6" i="8"/>
  <c r="J6" i="8"/>
  <c r="K6" i="8"/>
  <c r="L6" i="8"/>
  <c r="M6" i="8"/>
  <c r="N6" i="8"/>
  <c r="O6" i="8"/>
  <c r="P6" i="8"/>
  <c r="Q6" i="8"/>
  <c r="R6" i="8"/>
  <c r="S6" i="8"/>
  <c r="T6" i="8"/>
  <c r="U6" i="8"/>
  <c r="V6" i="8"/>
  <c r="W6" i="8"/>
  <c r="X6" i="8"/>
  <c r="Y6" i="8"/>
  <c r="Z6" i="8"/>
  <c r="AA6" i="8"/>
  <c r="AB6" i="8"/>
  <c r="AC6" i="8"/>
  <c r="AD6" i="8"/>
  <c r="AE6" i="8"/>
  <c r="AF6" i="8"/>
  <c r="AG6" i="8"/>
  <c r="AH6" i="8"/>
  <c r="AI6" i="8"/>
  <c r="AJ6" i="8"/>
  <c r="AK6" i="8"/>
  <c r="AL6" i="8"/>
  <c r="AM6" i="8"/>
  <c r="AN6" i="8"/>
  <c r="F7" i="8"/>
  <c r="G7" i="8"/>
  <c r="H7" i="8"/>
  <c r="I7" i="8"/>
  <c r="J7" i="8"/>
  <c r="K7" i="8"/>
  <c r="L7" i="8"/>
  <c r="M7" i="8"/>
  <c r="N7" i="8"/>
  <c r="O7" i="8"/>
  <c r="P7" i="8"/>
  <c r="Q7" i="8"/>
  <c r="R7" i="8"/>
  <c r="S7" i="8"/>
  <c r="T7" i="8"/>
  <c r="U7" i="8"/>
  <c r="V7" i="8"/>
  <c r="W7" i="8"/>
  <c r="X7" i="8"/>
  <c r="Y7" i="8"/>
  <c r="Z7" i="8"/>
  <c r="AA7" i="8"/>
  <c r="AB7" i="8"/>
  <c r="AC7" i="8"/>
  <c r="AD7" i="8"/>
  <c r="AE7" i="8"/>
  <c r="AF7" i="8"/>
  <c r="AG7" i="8"/>
  <c r="AH7" i="8"/>
  <c r="AI7" i="8"/>
  <c r="AJ7" i="8"/>
  <c r="AK7" i="8"/>
  <c r="AL7" i="8"/>
  <c r="AM7" i="8"/>
  <c r="AN7" i="8"/>
  <c r="F8" i="8"/>
  <c r="G8" i="8"/>
  <c r="H8" i="8"/>
  <c r="I8" i="8"/>
  <c r="J8" i="8"/>
  <c r="K8" i="8"/>
  <c r="L8" i="8"/>
  <c r="M8" i="8"/>
  <c r="N8" i="8"/>
  <c r="O8" i="8"/>
  <c r="P8" i="8"/>
  <c r="Q8" i="8"/>
  <c r="R8" i="8"/>
  <c r="S8" i="8"/>
  <c r="T8" i="8"/>
  <c r="U8" i="8"/>
  <c r="V8" i="8"/>
  <c r="W8" i="8"/>
  <c r="X8" i="8"/>
  <c r="Y8" i="8"/>
  <c r="Z8" i="8"/>
  <c r="AA8" i="8"/>
  <c r="AB8" i="8"/>
  <c r="AC8" i="8"/>
  <c r="AD8" i="8"/>
  <c r="AE8" i="8"/>
  <c r="AF8" i="8"/>
  <c r="AG8" i="8"/>
  <c r="AH8" i="8"/>
  <c r="AI8" i="8"/>
  <c r="AJ8" i="8"/>
  <c r="AK8" i="8"/>
  <c r="AL8" i="8"/>
  <c r="AM8" i="8"/>
  <c r="AN8" i="8"/>
  <c r="F9" i="8"/>
  <c r="G9" i="8"/>
  <c r="H9" i="8"/>
  <c r="I9" i="8"/>
  <c r="J9" i="8"/>
  <c r="K9" i="8"/>
  <c r="L9" i="8"/>
  <c r="M9" i="8"/>
  <c r="N9" i="8"/>
  <c r="O9" i="8"/>
  <c r="P9" i="8"/>
  <c r="Q9" i="8"/>
  <c r="R9" i="8"/>
  <c r="S9" i="8"/>
  <c r="T9" i="8"/>
  <c r="U9" i="8"/>
  <c r="V9" i="8"/>
  <c r="W9" i="8"/>
  <c r="X9" i="8"/>
  <c r="Y9" i="8"/>
  <c r="Z9" i="8"/>
  <c r="AA9" i="8"/>
  <c r="AB9" i="8"/>
  <c r="AC9" i="8"/>
  <c r="AD9" i="8"/>
  <c r="AE9" i="8"/>
  <c r="AF9" i="8"/>
  <c r="AG9" i="8"/>
  <c r="AH9" i="8"/>
  <c r="AI9" i="8"/>
  <c r="AJ9" i="8"/>
  <c r="AK9" i="8"/>
  <c r="AL9" i="8"/>
  <c r="AM9" i="8"/>
  <c r="AN9" i="8"/>
  <c r="F10" i="8"/>
  <c r="G10" i="8"/>
  <c r="H10" i="8"/>
  <c r="I10" i="8"/>
  <c r="J10" i="8"/>
  <c r="K10" i="8"/>
  <c r="L10" i="8"/>
  <c r="M10" i="8"/>
  <c r="N10" i="8"/>
  <c r="O10" i="8"/>
  <c r="P10" i="8"/>
  <c r="Q10" i="8"/>
  <c r="R10" i="8"/>
  <c r="S10" i="8"/>
  <c r="T10" i="8"/>
  <c r="U10" i="8"/>
  <c r="V10" i="8"/>
  <c r="W10" i="8"/>
  <c r="X10" i="8"/>
  <c r="Y10" i="8"/>
  <c r="Z10" i="8"/>
  <c r="AA10" i="8"/>
  <c r="AB10" i="8"/>
  <c r="AC10" i="8"/>
  <c r="AD10" i="8"/>
  <c r="AE10" i="8"/>
  <c r="AF10" i="8"/>
  <c r="AG10" i="8"/>
  <c r="AH10" i="8"/>
  <c r="AI10" i="8"/>
  <c r="AJ10" i="8"/>
  <c r="AK10" i="8"/>
  <c r="AL10" i="8"/>
  <c r="AM10" i="8"/>
  <c r="AN10" i="8"/>
  <c r="F11" i="8"/>
  <c r="G11" i="8"/>
  <c r="H11" i="8"/>
  <c r="I11" i="8"/>
  <c r="J11" i="8"/>
  <c r="K11" i="8"/>
  <c r="L11" i="8"/>
  <c r="M11" i="8"/>
  <c r="N11" i="8"/>
  <c r="O11" i="8"/>
  <c r="P11" i="8"/>
  <c r="Q11" i="8"/>
  <c r="R11" i="8"/>
  <c r="S11" i="8"/>
  <c r="T11" i="8"/>
  <c r="U11" i="8"/>
  <c r="V11" i="8"/>
  <c r="W11" i="8"/>
  <c r="X11" i="8"/>
  <c r="Y11" i="8"/>
  <c r="Z11" i="8"/>
  <c r="AA11" i="8"/>
  <c r="AB11" i="8"/>
  <c r="AC11" i="8"/>
  <c r="AD11" i="8"/>
  <c r="AE11" i="8"/>
  <c r="AF11" i="8"/>
  <c r="AG11" i="8"/>
  <c r="AH11" i="8"/>
  <c r="AI11" i="8"/>
  <c r="AJ11" i="8"/>
  <c r="AK11" i="8"/>
  <c r="AL11" i="8"/>
  <c r="AM11" i="8"/>
  <c r="AN11" i="8"/>
  <c r="F12" i="8"/>
  <c r="G12" i="8"/>
  <c r="H12" i="8"/>
  <c r="I12" i="8"/>
  <c r="J12" i="8"/>
  <c r="K12" i="8"/>
  <c r="L12" i="8"/>
  <c r="M12" i="8"/>
  <c r="N12" i="8"/>
  <c r="O12" i="8"/>
  <c r="P12" i="8"/>
  <c r="Q12" i="8"/>
  <c r="R12" i="8"/>
  <c r="S12" i="8"/>
  <c r="T12" i="8"/>
  <c r="U12" i="8"/>
  <c r="V12" i="8"/>
  <c r="W12" i="8"/>
  <c r="X12" i="8"/>
  <c r="Y12" i="8"/>
  <c r="Z12" i="8"/>
  <c r="AA12" i="8"/>
  <c r="AB12" i="8"/>
  <c r="AC12" i="8"/>
  <c r="AD12" i="8"/>
  <c r="AE12" i="8"/>
  <c r="AF12" i="8"/>
  <c r="AG12" i="8"/>
  <c r="AH12" i="8"/>
  <c r="AI12" i="8"/>
  <c r="AJ12" i="8"/>
  <c r="AK12" i="8"/>
  <c r="AL12" i="8"/>
  <c r="AM12" i="8"/>
  <c r="AN12" i="8"/>
  <c r="F13" i="8"/>
  <c r="G13" i="8"/>
  <c r="H13" i="8"/>
  <c r="I13" i="8"/>
  <c r="J13" i="8"/>
  <c r="K13" i="8"/>
  <c r="L13" i="8"/>
  <c r="M13" i="8"/>
  <c r="N13" i="8"/>
  <c r="O13" i="8"/>
  <c r="P13" i="8"/>
  <c r="Q13" i="8"/>
  <c r="R13" i="8"/>
  <c r="S13" i="8"/>
  <c r="T13" i="8"/>
  <c r="U13" i="8"/>
  <c r="V13" i="8"/>
  <c r="W13" i="8"/>
  <c r="X13" i="8"/>
  <c r="Y13" i="8"/>
  <c r="Z13" i="8"/>
  <c r="AA13" i="8"/>
  <c r="AB13" i="8"/>
  <c r="AC13" i="8"/>
  <c r="AD13" i="8"/>
  <c r="AE13" i="8"/>
  <c r="AF13" i="8"/>
  <c r="AG13" i="8"/>
  <c r="AH13" i="8"/>
  <c r="AI13" i="8"/>
  <c r="AJ13" i="8"/>
  <c r="AK13" i="8"/>
  <c r="AL13" i="8"/>
  <c r="AM13" i="8"/>
  <c r="AN13" i="8"/>
  <c r="F14" i="8"/>
  <c r="G14" i="8"/>
  <c r="H14" i="8"/>
  <c r="I14" i="8"/>
  <c r="J14" i="8"/>
  <c r="K14" i="8"/>
  <c r="L14" i="8"/>
  <c r="M14" i="8"/>
  <c r="N14" i="8"/>
  <c r="O14" i="8"/>
  <c r="P14" i="8"/>
  <c r="Q14" i="8"/>
  <c r="R14" i="8"/>
  <c r="S14" i="8"/>
  <c r="T14" i="8"/>
  <c r="U14" i="8"/>
  <c r="V14" i="8"/>
  <c r="W14" i="8"/>
  <c r="X14" i="8"/>
  <c r="Y14" i="8"/>
  <c r="Z14" i="8"/>
  <c r="AA14" i="8"/>
  <c r="AB14" i="8"/>
  <c r="AC14" i="8"/>
  <c r="AD14" i="8"/>
  <c r="AE14" i="8"/>
  <c r="AF14" i="8"/>
  <c r="AG14" i="8"/>
  <c r="AH14" i="8"/>
  <c r="AI14" i="8"/>
  <c r="AJ14" i="8"/>
  <c r="AK14" i="8"/>
  <c r="AL14" i="8"/>
  <c r="AM14" i="8"/>
  <c r="AN14" i="8"/>
  <c r="F15" i="8"/>
  <c r="G15" i="8"/>
  <c r="H15" i="8"/>
  <c r="I15" i="8"/>
  <c r="J15" i="8"/>
  <c r="K15" i="8"/>
  <c r="L15" i="8"/>
  <c r="M15" i="8"/>
  <c r="N15" i="8"/>
  <c r="O15" i="8"/>
  <c r="P15" i="8"/>
  <c r="Q15" i="8"/>
  <c r="R15" i="8"/>
  <c r="S15" i="8"/>
  <c r="T15" i="8"/>
  <c r="U15" i="8"/>
  <c r="V15" i="8"/>
  <c r="W15" i="8"/>
  <c r="X15" i="8"/>
  <c r="Y15" i="8"/>
  <c r="Z15" i="8"/>
  <c r="AA15" i="8"/>
  <c r="AB15" i="8"/>
  <c r="AC15" i="8"/>
  <c r="AD15" i="8"/>
  <c r="AE15" i="8"/>
  <c r="AF15" i="8"/>
  <c r="AG15" i="8"/>
  <c r="AH15" i="8"/>
  <c r="AI15" i="8"/>
  <c r="AJ15" i="8"/>
  <c r="AK15" i="8"/>
  <c r="AL15" i="8"/>
  <c r="AM15" i="8"/>
  <c r="AN15" i="8"/>
  <c r="F16" i="8"/>
  <c r="G16" i="8"/>
  <c r="H16" i="8"/>
  <c r="I16" i="8"/>
  <c r="J16" i="8"/>
  <c r="K16" i="8"/>
  <c r="L16" i="8"/>
  <c r="M16" i="8"/>
  <c r="N16" i="8"/>
  <c r="O16" i="8"/>
  <c r="P16" i="8"/>
  <c r="Q16" i="8"/>
  <c r="R16" i="8"/>
  <c r="S16" i="8"/>
  <c r="T16" i="8"/>
  <c r="U16" i="8"/>
  <c r="V16" i="8"/>
  <c r="W16" i="8"/>
  <c r="X16" i="8"/>
  <c r="Y16" i="8"/>
  <c r="Z16" i="8"/>
  <c r="AA16" i="8"/>
  <c r="AB16" i="8"/>
  <c r="AC16" i="8"/>
  <c r="AD16" i="8"/>
  <c r="AE16" i="8"/>
  <c r="AF16" i="8"/>
  <c r="AG16" i="8"/>
  <c r="AH16" i="8"/>
  <c r="AI16" i="8"/>
  <c r="AJ16" i="8"/>
  <c r="AK16" i="8"/>
  <c r="AL16" i="8"/>
  <c r="AM16" i="8"/>
  <c r="AN16" i="8"/>
  <c r="F17" i="8"/>
  <c r="G17" i="8"/>
  <c r="H17" i="8"/>
  <c r="I17" i="8"/>
  <c r="J17" i="8"/>
  <c r="K17" i="8"/>
  <c r="L17" i="8"/>
  <c r="M17" i="8"/>
  <c r="N17" i="8"/>
  <c r="O17" i="8"/>
  <c r="P17" i="8"/>
  <c r="Q17" i="8"/>
  <c r="R17" i="8"/>
  <c r="S17" i="8"/>
  <c r="T17" i="8"/>
  <c r="U17" i="8"/>
  <c r="V17" i="8"/>
  <c r="W17" i="8"/>
  <c r="X17" i="8"/>
  <c r="Y17" i="8"/>
  <c r="Z17" i="8"/>
  <c r="AA17" i="8"/>
  <c r="AB17" i="8"/>
  <c r="AC17" i="8"/>
  <c r="AD17" i="8"/>
  <c r="AE17" i="8"/>
  <c r="AF17" i="8"/>
  <c r="AG17" i="8"/>
  <c r="AH17" i="8"/>
  <c r="AI17" i="8"/>
  <c r="AJ17" i="8"/>
  <c r="AK17" i="8"/>
  <c r="AL17" i="8"/>
  <c r="AM17" i="8"/>
  <c r="AN17" i="8"/>
  <c r="F18" i="8"/>
  <c r="G18" i="8"/>
  <c r="H18" i="8"/>
  <c r="I18" i="8"/>
  <c r="J18" i="8"/>
  <c r="K18" i="8"/>
  <c r="L18" i="8"/>
  <c r="M18" i="8"/>
  <c r="N18" i="8"/>
  <c r="O18" i="8"/>
  <c r="P18" i="8"/>
  <c r="Q18" i="8"/>
  <c r="R18" i="8"/>
  <c r="S18" i="8"/>
  <c r="T18" i="8"/>
  <c r="U18" i="8"/>
  <c r="V18" i="8"/>
  <c r="W18" i="8"/>
  <c r="X18" i="8"/>
  <c r="Y18" i="8"/>
  <c r="Z18" i="8"/>
  <c r="AA18" i="8"/>
  <c r="AB18" i="8"/>
  <c r="AC18" i="8"/>
  <c r="AD18" i="8"/>
  <c r="AE18" i="8"/>
  <c r="AF18" i="8"/>
  <c r="AG18" i="8"/>
  <c r="AH18" i="8"/>
  <c r="AI18" i="8"/>
  <c r="AJ18" i="8"/>
  <c r="AK18" i="8"/>
  <c r="AL18" i="8"/>
  <c r="AM18" i="8"/>
  <c r="AN18" i="8"/>
  <c r="F19" i="8"/>
  <c r="G19" i="8"/>
  <c r="H19" i="8"/>
  <c r="I19" i="8"/>
  <c r="J19" i="8"/>
  <c r="K19" i="8"/>
  <c r="L19" i="8"/>
  <c r="M19" i="8"/>
  <c r="N19" i="8"/>
  <c r="O19" i="8"/>
  <c r="P19" i="8"/>
  <c r="Q19" i="8"/>
  <c r="R19" i="8"/>
  <c r="S19" i="8"/>
  <c r="T19" i="8"/>
  <c r="U19" i="8"/>
  <c r="V19" i="8"/>
  <c r="W19" i="8"/>
  <c r="X19" i="8"/>
  <c r="Y19" i="8"/>
  <c r="Z19" i="8"/>
  <c r="AA19" i="8"/>
  <c r="AB19" i="8"/>
  <c r="AC19" i="8"/>
  <c r="AD19" i="8"/>
  <c r="AE19" i="8"/>
  <c r="AF19" i="8"/>
  <c r="AG19" i="8"/>
  <c r="AH19" i="8"/>
  <c r="AI19" i="8"/>
  <c r="AJ19" i="8"/>
  <c r="AK19" i="8"/>
  <c r="AL19" i="8"/>
  <c r="AM19" i="8"/>
  <c r="AN19" i="8"/>
  <c r="F20" i="8"/>
  <c r="G20" i="8"/>
  <c r="H20" i="8"/>
  <c r="I20" i="8"/>
  <c r="J20" i="8"/>
  <c r="K20" i="8"/>
  <c r="L20" i="8"/>
  <c r="M20" i="8"/>
  <c r="N20" i="8"/>
  <c r="O20" i="8"/>
  <c r="P20" i="8"/>
  <c r="Q20" i="8"/>
  <c r="R20" i="8"/>
  <c r="S20" i="8"/>
  <c r="T20" i="8"/>
  <c r="U20" i="8"/>
  <c r="V20" i="8"/>
  <c r="W20" i="8"/>
  <c r="X20" i="8"/>
  <c r="Y20" i="8"/>
  <c r="Z20" i="8"/>
  <c r="AA20" i="8"/>
  <c r="AB20" i="8"/>
  <c r="AC20" i="8"/>
  <c r="AD20" i="8"/>
  <c r="AE20" i="8"/>
  <c r="AF20" i="8"/>
  <c r="AG20" i="8"/>
  <c r="AH20" i="8"/>
  <c r="AI20" i="8"/>
  <c r="AJ20" i="8"/>
  <c r="AK20" i="8"/>
  <c r="AL20" i="8"/>
  <c r="AM20" i="8"/>
  <c r="AN20" i="8"/>
  <c r="F21" i="8"/>
  <c r="G21" i="8"/>
  <c r="H21" i="8"/>
  <c r="I21" i="8"/>
  <c r="J21" i="8"/>
  <c r="K21" i="8"/>
  <c r="L21" i="8"/>
  <c r="M21" i="8"/>
  <c r="N21" i="8"/>
  <c r="O21" i="8"/>
  <c r="P21" i="8"/>
  <c r="Q21" i="8"/>
  <c r="R21" i="8"/>
  <c r="S21" i="8"/>
  <c r="T21" i="8"/>
  <c r="U21" i="8"/>
  <c r="V21" i="8"/>
  <c r="W21" i="8"/>
  <c r="X21" i="8"/>
  <c r="Y21" i="8"/>
  <c r="Z21" i="8"/>
  <c r="AA21" i="8"/>
  <c r="AB21" i="8"/>
  <c r="AC21" i="8"/>
  <c r="AD21" i="8"/>
  <c r="AE21" i="8"/>
  <c r="AF21" i="8"/>
  <c r="AG21" i="8"/>
  <c r="AH21" i="8"/>
  <c r="AI21" i="8"/>
  <c r="AJ21" i="8"/>
  <c r="AK21" i="8"/>
  <c r="AL21" i="8"/>
  <c r="AM21" i="8"/>
  <c r="AN21" i="8"/>
  <c r="F22" i="8"/>
  <c r="G22" i="8"/>
  <c r="H22" i="8"/>
  <c r="I22" i="8"/>
  <c r="J22" i="8"/>
  <c r="K22" i="8"/>
  <c r="L22" i="8"/>
  <c r="M22" i="8"/>
  <c r="N22" i="8"/>
  <c r="O22" i="8"/>
  <c r="P22" i="8"/>
  <c r="Q22" i="8"/>
  <c r="R22" i="8"/>
  <c r="S22" i="8"/>
  <c r="T22" i="8"/>
  <c r="U22" i="8"/>
  <c r="V22" i="8"/>
  <c r="W22" i="8"/>
  <c r="X22" i="8"/>
  <c r="Y22" i="8"/>
  <c r="Z22" i="8"/>
  <c r="AA22" i="8"/>
  <c r="AB22" i="8"/>
  <c r="AC22" i="8"/>
  <c r="AD22" i="8"/>
  <c r="AE22" i="8"/>
  <c r="AF22" i="8"/>
  <c r="AG22" i="8"/>
  <c r="AH22" i="8"/>
  <c r="AI22" i="8"/>
  <c r="AJ22" i="8"/>
  <c r="AK22" i="8"/>
  <c r="AL22" i="8"/>
  <c r="AM22" i="8"/>
  <c r="AN22" i="8"/>
  <c r="F23" i="8"/>
  <c r="G23" i="8"/>
  <c r="H23" i="8"/>
  <c r="I23" i="8"/>
  <c r="J23" i="8"/>
  <c r="K23" i="8"/>
  <c r="L23" i="8"/>
  <c r="M23" i="8"/>
  <c r="N23" i="8"/>
  <c r="O23" i="8"/>
  <c r="P23" i="8"/>
  <c r="Q23" i="8"/>
  <c r="R23" i="8"/>
  <c r="S23" i="8"/>
  <c r="T23" i="8"/>
  <c r="U23" i="8"/>
  <c r="V23" i="8"/>
  <c r="W23" i="8"/>
  <c r="X23" i="8"/>
  <c r="Y23" i="8"/>
  <c r="Z23" i="8"/>
  <c r="AA23" i="8"/>
  <c r="AB23" i="8"/>
  <c r="AC23" i="8"/>
  <c r="AD23" i="8"/>
  <c r="AE23" i="8"/>
  <c r="AF23" i="8"/>
  <c r="AG23" i="8"/>
  <c r="AH23" i="8"/>
  <c r="AI23" i="8"/>
  <c r="AJ23" i="8"/>
  <c r="AK23" i="8"/>
  <c r="AL23" i="8"/>
  <c r="AM23" i="8"/>
  <c r="AN23" i="8"/>
  <c r="F24" i="8"/>
  <c r="G24" i="8"/>
  <c r="H24" i="8"/>
  <c r="I24" i="8"/>
  <c r="J24" i="8"/>
  <c r="K24" i="8"/>
  <c r="L24" i="8"/>
  <c r="M24" i="8"/>
  <c r="N24" i="8"/>
  <c r="O24" i="8"/>
  <c r="P24" i="8"/>
  <c r="Q24" i="8"/>
  <c r="R24" i="8"/>
  <c r="S24" i="8"/>
  <c r="T24" i="8"/>
  <c r="U24" i="8"/>
  <c r="V24" i="8"/>
  <c r="W24" i="8"/>
  <c r="X24" i="8"/>
  <c r="Y24" i="8"/>
  <c r="Z24" i="8"/>
  <c r="AA24" i="8"/>
  <c r="AB24" i="8"/>
  <c r="AC24" i="8"/>
  <c r="AD24" i="8"/>
  <c r="AE24" i="8"/>
  <c r="AF24" i="8"/>
  <c r="AG24" i="8"/>
  <c r="AH24" i="8"/>
  <c r="AI24" i="8"/>
  <c r="AJ24" i="8"/>
  <c r="AK24" i="8"/>
  <c r="AL24" i="8"/>
  <c r="AM24" i="8"/>
  <c r="AN24" i="8"/>
  <c r="F25" i="8"/>
  <c r="G25" i="8"/>
  <c r="H25" i="8"/>
  <c r="I25" i="8"/>
  <c r="J25" i="8"/>
  <c r="K25" i="8"/>
  <c r="L25" i="8"/>
  <c r="M25" i="8"/>
  <c r="N25" i="8"/>
  <c r="O25" i="8"/>
  <c r="P25" i="8"/>
  <c r="Q25" i="8"/>
  <c r="R25" i="8"/>
  <c r="S25" i="8"/>
  <c r="T25" i="8"/>
  <c r="U25" i="8"/>
  <c r="V25" i="8"/>
  <c r="W25" i="8"/>
  <c r="X25" i="8"/>
  <c r="Y25" i="8"/>
  <c r="Z25" i="8"/>
  <c r="AA25" i="8"/>
  <c r="AB25" i="8"/>
  <c r="AC25" i="8"/>
  <c r="AD25" i="8"/>
  <c r="AE25" i="8"/>
  <c r="AF25" i="8"/>
  <c r="AG25" i="8"/>
  <c r="AH25" i="8"/>
  <c r="AI25" i="8"/>
  <c r="AJ25" i="8"/>
  <c r="AK25" i="8"/>
  <c r="AL25" i="8"/>
  <c r="AM25" i="8"/>
  <c r="AN25" i="8"/>
  <c r="F26" i="8"/>
  <c r="G26" i="8"/>
  <c r="H26" i="8"/>
  <c r="I26" i="8"/>
  <c r="J26" i="8"/>
  <c r="K26" i="8"/>
  <c r="L26" i="8"/>
  <c r="M26" i="8"/>
  <c r="N26" i="8"/>
  <c r="O26" i="8"/>
  <c r="P26" i="8"/>
  <c r="Q26" i="8"/>
  <c r="R26" i="8"/>
  <c r="S26" i="8"/>
  <c r="T26" i="8"/>
  <c r="U26" i="8"/>
  <c r="V26" i="8"/>
  <c r="W26" i="8"/>
  <c r="X26" i="8"/>
  <c r="Y26" i="8"/>
  <c r="Z26" i="8"/>
  <c r="AA26" i="8"/>
  <c r="AB26" i="8"/>
  <c r="AC26" i="8"/>
  <c r="AD26" i="8"/>
  <c r="AE26" i="8"/>
  <c r="AF26" i="8"/>
  <c r="AG26" i="8"/>
  <c r="AH26" i="8"/>
  <c r="AI26" i="8"/>
  <c r="AJ26" i="8"/>
  <c r="AK26" i="8"/>
  <c r="AL26" i="8"/>
  <c r="AM26" i="8"/>
  <c r="AN26" i="8"/>
  <c r="F27" i="8"/>
  <c r="G27" i="8"/>
  <c r="H27" i="8"/>
  <c r="I27" i="8"/>
  <c r="J27" i="8"/>
  <c r="K27" i="8"/>
  <c r="L27" i="8"/>
  <c r="M27" i="8"/>
  <c r="N27" i="8"/>
  <c r="O27" i="8"/>
  <c r="P27" i="8"/>
  <c r="Q27" i="8"/>
  <c r="R27" i="8"/>
  <c r="S27" i="8"/>
  <c r="T27" i="8"/>
  <c r="U27" i="8"/>
  <c r="V27" i="8"/>
  <c r="W27" i="8"/>
  <c r="X27" i="8"/>
  <c r="Y27" i="8"/>
  <c r="Z27" i="8"/>
  <c r="AA27" i="8"/>
  <c r="AB27" i="8"/>
  <c r="AC27" i="8"/>
  <c r="AD27" i="8"/>
  <c r="AE27" i="8"/>
  <c r="AF27" i="8"/>
  <c r="AG27" i="8"/>
  <c r="AH27" i="8"/>
  <c r="AI27" i="8"/>
  <c r="AJ27" i="8"/>
  <c r="AK27" i="8"/>
  <c r="AL27" i="8"/>
  <c r="AM27" i="8"/>
  <c r="AN27" i="8"/>
  <c r="F28" i="8"/>
  <c r="G28" i="8"/>
  <c r="H28" i="8"/>
  <c r="I28" i="8"/>
  <c r="J28" i="8"/>
  <c r="K28" i="8"/>
  <c r="L28" i="8"/>
  <c r="M28" i="8"/>
  <c r="N28" i="8"/>
  <c r="O28" i="8"/>
  <c r="P28" i="8"/>
  <c r="Q28" i="8"/>
  <c r="R28" i="8"/>
  <c r="S28" i="8"/>
  <c r="T28" i="8"/>
  <c r="U28" i="8"/>
  <c r="V28" i="8"/>
  <c r="W28" i="8"/>
  <c r="X28" i="8"/>
  <c r="Y28" i="8"/>
  <c r="Z28" i="8"/>
  <c r="AA28" i="8"/>
  <c r="AB28" i="8"/>
  <c r="AC28" i="8"/>
  <c r="AD28" i="8"/>
  <c r="AE28" i="8"/>
  <c r="AF28" i="8"/>
  <c r="AG28" i="8"/>
  <c r="AH28" i="8"/>
  <c r="AI28" i="8"/>
  <c r="AJ28" i="8"/>
  <c r="AK28" i="8"/>
  <c r="AL28" i="8"/>
  <c r="AM28" i="8"/>
  <c r="AN28" i="8"/>
  <c r="F29" i="8"/>
  <c r="G29" i="8"/>
  <c r="H29" i="8"/>
  <c r="I29" i="8"/>
  <c r="J29" i="8"/>
  <c r="K29" i="8"/>
  <c r="L29" i="8"/>
  <c r="M29" i="8"/>
  <c r="N29" i="8"/>
  <c r="O29" i="8"/>
  <c r="P29" i="8"/>
  <c r="Q29" i="8"/>
  <c r="R29" i="8"/>
  <c r="S29" i="8"/>
  <c r="T29" i="8"/>
  <c r="U29" i="8"/>
  <c r="V29" i="8"/>
  <c r="W29" i="8"/>
  <c r="X29" i="8"/>
  <c r="Y29" i="8"/>
  <c r="Z29" i="8"/>
  <c r="AA29" i="8"/>
  <c r="AB29" i="8"/>
  <c r="AC29" i="8"/>
  <c r="AD29" i="8"/>
  <c r="AE29" i="8"/>
  <c r="AF29" i="8"/>
  <c r="AG29" i="8"/>
  <c r="AH29" i="8"/>
  <c r="AI29" i="8"/>
  <c r="AJ29" i="8"/>
  <c r="AK29" i="8"/>
  <c r="AL29" i="8"/>
  <c r="AM29" i="8"/>
  <c r="AN29" i="8"/>
  <c r="F30" i="8"/>
  <c r="G30" i="8"/>
  <c r="H30" i="8"/>
  <c r="I30" i="8"/>
  <c r="J30" i="8"/>
  <c r="K30" i="8"/>
  <c r="L30" i="8"/>
  <c r="M30" i="8"/>
  <c r="N30" i="8"/>
  <c r="O30" i="8"/>
  <c r="P30" i="8"/>
  <c r="Q30" i="8"/>
  <c r="R30" i="8"/>
  <c r="S30" i="8"/>
  <c r="T30" i="8"/>
  <c r="U30" i="8"/>
  <c r="V30" i="8"/>
  <c r="W30" i="8"/>
  <c r="X30" i="8"/>
  <c r="Y30" i="8"/>
  <c r="Z30" i="8"/>
  <c r="AA30" i="8"/>
  <c r="AB30" i="8"/>
  <c r="AC30" i="8"/>
  <c r="AD30" i="8"/>
  <c r="AE30" i="8"/>
  <c r="AF30" i="8"/>
  <c r="AG30" i="8"/>
  <c r="AH30" i="8"/>
  <c r="AI30" i="8"/>
  <c r="AJ30" i="8"/>
  <c r="AK30" i="8"/>
  <c r="AL30" i="8"/>
  <c r="AM30" i="8"/>
  <c r="AN30" i="8"/>
  <c r="F31" i="8"/>
  <c r="G31" i="8"/>
  <c r="H31" i="8"/>
  <c r="I31" i="8"/>
  <c r="J31" i="8"/>
  <c r="K31" i="8"/>
  <c r="L31" i="8"/>
  <c r="M31" i="8"/>
  <c r="N31" i="8"/>
  <c r="O31" i="8"/>
  <c r="P31" i="8"/>
  <c r="Q31" i="8"/>
  <c r="R31" i="8"/>
  <c r="S31" i="8"/>
  <c r="T31" i="8"/>
  <c r="U31" i="8"/>
  <c r="V31" i="8"/>
  <c r="W31" i="8"/>
  <c r="X31" i="8"/>
  <c r="Y31" i="8"/>
  <c r="Z31" i="8"/>
  <c r="AA31" i="8"/>
  <c r="AB31" i="8"/>
  <c r="AC31" i="8"/>
  <c r="AD31" i="8"/>
  <c r="AE31" i="8"/>
  <c r="AF31" i="8"/>
  <c r="AG31" i="8"/>
  <c r="AH31" i="8"/>
  <c r="AI31" i="8"/>
  <c r="AJ31" i="8"/>
  <c r="AK31" i="8"/>
  <c r="AL31" i="8"/>
  <c r="AM31" i="8"/>
  <c r="AN31" i="8"/>
  <c r="F32" i="8"/>
  <c r="G32" i="8"/>
  <c r="H32" i="8"/>
  <c r="I32" i="8"/>
  <c r="J32" i="8"/>
  <c r="K32" i="8"/>
  <c r="L32" i="8"/>
  <c r="M32" i="8"/>
  <c r="N32" i="8"/>
  <c r="O32" i="8"/>
  <c r="P32" i="8"/>
  <c r="Q32" i="8"/>
  <c r="R32" i="8"/>
  <c r="S32" i="8"/>
  <c r="T32" i="8"/>
  <c r="U32" i="8"/>
  <c r="V32" i="8"/>
  <c r="W32" i="8"/>
  <c r="X32" i="8"/>
  <c r="Y32" i="8"/>
  <c r="Z32" i="8"/>
  <c r="AA32" i="8"/>
  <c r="AB32" i="8"/>
  <c r="AC32" i="8"/>
  <c r="AD32" i="8"/>
  <c r="AE32" i="8"/>
  <c r="AF32" i="8"/>
  <c r="AG32" i="8"/>
  <c r="AH32" i="8"/>
  <c r="AI32" i="8"/>
  <c r="AJ32" i="8"/>
  <c r="AK32" i="8"/>
  <c r="AL32" i="8"/>
  <c r="AM32" i="8"/>
  <c r="AN32" i="8"/>
  <c r="F33" i="8"/>
  <c r="G33" i="8"/>
  <c r="H33" i="8"/>
  <c r="I33" i="8"/>
  <c r="J33" i="8"/>
  <c r="K33" i="8"/>
  <c r="L33" i="8"/>
  <c r="M33" i="8"/>
  <c r="N33" i="8"/>
  <c r="O33" i="8"/>
  <c r="P33" i="8"/>
  <c r="Q33" i="8"/>
  <c r="R33" i="8"/>
  <c r="S33" i="8"/>
  <c r="T33" i="8"/>
  <c r="U33" i="8"/>
  <c r="V33" i="8"/>
  <c r="W33" i="8"/>
  <c r="X33" i="8"/>
  <c r="Y33" i="8"/>
  <c r="Z33" i="8"/>
  <c r="AA33" i="8"/>
  <c r="AB33" i="8"/>
  <c r="AC33" i="8"/>
  <c r="AD33" i="8"/>
  <c r="AE33" i="8"/>
  <c r="AF33" i="8"/>
  <c r="AG33" i="8"/>
  <c r="AH33" i="8"/>
  <c r="AI33" i="8"/>
  <c r="AJ33" i="8"/>
  <c r="AK33" i="8"/>
  <c r="AL33" i="8"/>
  <c r="AM33" i="8"/>
  <c r="AN33" i="8"/>
  <c r="F34" i="8"/>
  <c r="G34" i="8"/>
  <c r="H34" i="8"/>
  <c r="I34" i="8"/>
  <c r="J34" i="8"/>
  <c r="K34" i="8"/>
  <c r="L34" i="8"/>
  <c r="M34" i="8"/>
  <c r="N34" i="8"/>
  <c r="O34" i="8"/>
  <c r="P34" i="8"/>
  <c r="Q34" i="8"/>
  <c r="R34" i="8"/>
  <c r="S34" i="8"/>
  <c r="T34" i="8"/>
  <c r="U34" i="8"/>
  <c r="V34" i="8"/>
  <c r="W34" i="8"/>
  <c r="X34" i="8"/>
  <c r="Y34" i="8"/>
  <c r="Z34" i="8"/>
  <c r="AA34" i="8"/>
  <c r="AB34" i="8"/>
  <c r="AC34" i="8"/>
  <c r="AD34" i="8"/>
  <c r="AE34" i="8"/>
  <c r="AF34" i="8"/>
  <c r="AG34" i="8"/>
  <c r="AH34" i="8"/>
  <c r="AI34" i="8"/>
  <c r="AJ34" i="8"/>
  <c r="AK34" i="8"/>
  <c r="AL34" i="8"/>
  <c r="AM34" i="8"/>
  <c r="AN34" i="8"/>
  <c r="F35" i="8"/>
  <c r="G35" i="8"/>
  <c r="H35" i="8"/>
  <c r="I35" i="8"/>
  <c r="J35" i="8"/>
  <c r="K35" i="8"/>
  <c r="L35" i="8"/>
  <c r="M35" i="8"/>
  <c r="N35" i="8"/>
  <c r="O35" i="8"/>
  <c r="P35" i="8"/>
  <c r="Q35" i="8"/>
  <c r="R35" i="8"/>
  <c r="S35" i="8"/>
  <c r="T35" i="8"/>
  <c r="U35" i="8"/>
  <c r="V35" i="8"/>
  <c r="W35" i="8"/>
  <c r="X35" i="8"/>
  <c r="Y35" i="8"/>
  <c r="Z35" i="8"/>
  <c r="AA35" i="8"/>
  <c r="AB35" i="8"/>
  <c r="AC35" i="8"/>
  <c r="AD35" i="8"/>
  <c r="AE35" i="8"/>
  <c r="AF35" i="8"/>
  <c r="AG35" i="8"/>
  <c r="AH35" i="8"/>
  <c r="AI35" i="8"/>
  <c r="AJ35" i="8"/>
  <c r="AK35" i="8"/>
  <c r="AL35" i="8"/>
  <c r="AM35" i="8"/>
  <c r="AN35" i="8"/>
  <c r="F36" i="8"/>
  <c r="G36" i="8"/>
  <c r="H36" i="8"/>
  <c r="I36" i="8"/>
  <c r="J36" i="8"/>
  <c r="K36" i="8"/>
  <c r="L36" i="8"/>
  <c r="M36" i="8"/>
  <c r="N36" i="8"/>
  <c r="O36" i="8"/>
  <c r="P36" i="8"/>
  <c r="Q36" i="8"/>
  <c r="R36" i="8"/>
  <c r="S36" i="8"/>
  <c r="T36" i="8"/>
  <c r="U36" i="8"/>
  <c r="V36" i="8"/>
  <c r="W36" i="8"/>
  <c r="X36" i="8"/>
  <c r="Y36" i="8"/>
  <c r="Z36" i="8"/>
  <c r="AA36" i="8"/>
  <c r="AB36" i="8"/>
  <c r="AC36" i="8"/>
  <c r="AD36" i="8"/>
  <c r="AE36" i="8"/>
  <c r="AF36" i="8"/>
  <c r="AG36" i="8"/>
  <c r="AH36" i="8"/>
  <c r="AI36" i="8"/>
  <c r="AJ36" i="8"/>
  <c r="AK36" i="8"/>
  <c r="AL36" i="8"/>
  <c r="AM36" i="8"/>
  <c r="AN36" i="8"/>
  <c r="F37" i="8"/>
  <c r="G37" i="8"/>
  <c r="H37" i="8"/>
  <c r="I37" i="8"/>
  <c r="J37" i="8"/>
  <c r="K37" i="8"/>
  <c r="L37" i="8"/>
  <c r="M37" i="8"/>
  <c r="N37" i="8"/>
  <c r="O37" i="8"/>
  <c r="P37" i="8"/>
  <c r="Q37" i="8"/>
  <c r="R37" i="8"/>
  <c r="S37" i="8"/>
  <c r="T37" i="8"/>
  <c r="U37" i="8"/>
  <c r="V37" i="8"/>
  <c r="W37" i="8"/>
  <c r="X37" i="8"/>
  <c r="Y37" i="8"/>
  <c r="Z37" i="8"/>
  <c r="AA37" i="8"/>
  <c r="AB37" i="8"/>
  <c r="AC37" i="8"/>
  <c r="AD37" i="8"/>
  <c r="AE37" i="8"/>
  <c r="AF37" i="8"/>
  <c r="AG37" i="8"/>
  <c r="AH37" i="8"/>
  <c r="AI37" i="8"/>
  <c r="AJ37" i="8"/>
  <c r="AK37" i="8"/>
  <c r="AL37" i="8"/>
  <c r="AM37" i="8"/>
  <c r="AN37" i="8"/>
  <c r="F38" i="8"/>
  <c r="G38" i="8"/>
  <c r="H38" i="8"/>
  <c r="I38" i="8"/>
  <c r="J38" i="8"/>
  <c r="K38" i="8"/>
  <c r="L38" i="8"/>
  <c r="M38" i="8"/>
  <c r="N38" i="8"/>
  <c r="O38" i="8"/>
  <c r="P38" i="8"/>
  <c r="Q38" i="8"/>
  <c r="R38" i="8"/>
  <c r="S38" i="8"/>
  <c r="T38" i="8"/>
  <c r="U38" i="8"/>
  <c r="V38" i="8"/>
  <c r="W38" i="8"/>
  <c r="X38" i="8"/>
  <c r="Y38" i="8"/>
  <c r="Z38" i="8"/>
  <c r="AA38" i="8"/>
  <c r="AB38" i="8"/>
  <c r="AC38" i="8"/>
  <c r="AD38" i="8"/>
  <c r="AE38" i="8"/>
  <c r="AF38" i="8"/>
  <c r="AG38" i="8"/>
  <c r="AH38" i="8"/>
  <c r="AI38" i="8"/>
  <c r="AJ38" i="8"/>
  <c r="AK38" i="8"/>
  <c r="AL38" i="8"/>
  <c r="AM38" i="8"/>
  <c r="AN38" i="8"/>
  <c r="F39" i="8"/>
  <c r="G39" i="8"/>
  <c r="H39" i="8"/>
  <c r="I39" i="8"/>
  <c r="J39" i="8"/>
  <c r="K39" i="8"/>
  <c r="L39" i="8"/>
  <c r="M39" i="8"/>
  <c r="N39" i="8"/>
  <c r="O39" i="8"/>
  <c r="P39" i="8"/>
  <c r="Q39" i="8"/>
  <c r="R39" i="8"/>
  <c r="S39" i="8"/>
  <c r="T39" i="8"/>
  <c r="U39" i="8"/>
  <c r="V39" i="8"/>
  <c r="W39" i="8"/>
  <c r="X39" i="8"/>
  <c r="Y39" i="8"/>
  <c r="Z39" i="8"/>
  <c r="AA39" i="8"/>
  <c r="AB39" i="8"/>
  <c r="AC39" i="8"/>
  <c r="AD39" i="8"/>
  <c r="AE39" i="8"/>
  <c r="AF39" i="8"/>
  <c r="AG39" i="8"/>
  <c r="AH39" i="8"/>
  <c r="AI39" i="8"/>
  <c r="AJ39" i="8"/>
  <c r="AK39" i="8"/>
  <c r="AL39" i="8"/>
  <c r="AM39" i="8"/>
  <c r="AN39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L48" i="1"/>
  <c r="L30" i="1"/>
  <c r="AH212" i="3" l="1"/>
  <c r="AF212" i="3"/>
  <c r="T212" i="3"/>
  <c r="H212" i="3"/>
  <c r="AD212" i="3"/>
  <c r="R212" i="3"/>
  <c r="F276" i="3"/>
  <c r="J212" i="3"/>
  <c r="F212" i="3"/>
  <c r="AM212" i="3"/>
  <c r="AA212" i="3"/>
  <c r="O212" i="3"/>
  <c r="V212" i="3"/>
  <c r="AH251" i="3"/>
  <c r="V251" i="3"/>
  <c r="J251" i="3"/>
  <c r="AG212" i="3"/>
  <c r="U212" i="3"/>
  <c r="I212" i="3"/>
  <c r="AG251" i="3"/>
  <c r="AG276" i="3" s="1"/>
  <c r="U251" i="3"/>
  <c r="U276" i="3" s="1"/>
  <c r="I251" i="3"/>
  <c r="I276" i="3" s="1"/>
  <c r="AF251" i="3"/>
  <c r="AF276" i="3" s="1"/>
  <c r="T251" i="3"/>
  <c r="T276" i="3" s="1"/>
  <c r="H251" i="3"/>
  <c r="H276" i="3" s="1"/>
  <c r="AE212" i="3"/>
  <c r="S212" i="3"/>
  <c r="G212" i="3"/>
  <c r="AE251" i="3"/>
  <c r="AE276" i="3" s="1"/>
  <c r="S251" i="3"/>
  <c r="S276" i="3" s="1"/>
  <c r="G251" i="3"/>
  <c r="G276" i="3" s="1"/>
  <c r="AD251" i="3"/>
  <c r="AD276" i="3" s="1"/>
  <c r="AO212" i="3"/>
  <c r="AC212" i="3"/>
  <c r="Q212" i="3"/>
  <c r="AO251" i="3"/>
  <c r="AO276" i="3" s="1"/>
  <c r="AC251" i="3"/>
  <c r="AC276" i="3" s="1"/>
  <c r="Q251" i="3"/>
  <c r="Q276" i="3" s="1"/>
  <c r="AN212" i="3"/>
  <c r="AB212" i="3"/>
  <c r="P212" i="3"/>
  <c r="AN251" i="3"/>
  <c r="AB251" i="3"/>
  <c r="AB276" i="3" s="1"/>
  <c r="P251" i="3"/>
  <c r="P276" i="3" s="1"/>
  <c r="V276" i="3"/>
  <c r="AM251" i="3"/>
  <c r="AM276" i="3" s="1"/>
  <c r="AA251" i="3"/>
  <c r="AA276" i="3" s="1"/>
  <c r="O251" i="3"/>
  <c r="O276" i="3" s="1"/>
  <c r="AL212" i="3"/>
  <c r="Z212" i="3"/>
  <c r="N212" i="3"/>
  <c r="AL251" i="3"/>
  <c r="AL276" i="3" s="1"/>
  <c r="Z251" i="3"/>
  <c r="Z276" i="3" s="1"/>
  <c r="N251" i="3"/>
  <c r="N276" i="3" s="1"/>
  <c r="R251" i="3"/>
  <c r="R276" i="3" s="1"/>
  <c r="AK212" i="3"/>
  <c r="Y212" i="3"/>
  <c r="M212" i="3"/>
  <c r="AK251" i="3"/>
  <c r="AK276" i="3" s="1"/>
  <c r="Y251" i="3"/>
  <c r="Y276" i="3" s="1"/>
  <c r="M251" i="3"/>
  <c r="M276" i="3" s="1"/>
  <c r="AH276" i="3"/>
  <c r="AJ212" i="3"/>
  <c r="X212" i="3"/>
  <c r="L212" i="3"/>
  <c r="AN276" i="3"/>
  <c r="AJ251" i="3"/>
  <c r="AJ276" i="3" s="1"/>
  <c r="X251" i="3"/>
  <c r="X276" i="3" s="1"/>
  <c r="L251" i="3"/>
  <c r="L276" i="3" s="1"/>
  <c r="J276" i="3"/>
  <c r="AI212" i="3"/>
  <c r="W212" i="3"/>
  <c r="K212" i="3"/>
  <c r="AI251" i="3"/>
  <c r="AI276" i="3" s="1"/>
  <c r="W251" i="3"/>
  <c r="W276" i="3" s="1"/>
  <c r="K251" i="3"/>
  <c r="K276" i="3" s="1"/>
  <c r="G13" i="9"/>
  <c r="AN234" i="6"/>
  <c r="AB234" i="6"/>
  <c r="P234" i="6"/>
  <c r="AM234" i="6"/>
  <c r="AA234" i="6"/>
  <c r="O234" i="6"/>
  <c r="AI234" i="6"/>
  <c r="W234" i="6"/>
  <c r="K234" i="6"/>
  <c r="AH234" i="6"/>
  <c r="V234" i="6"/>
  <c r="J234" i="6"/>
  <c r="AG234" i="6"/>
  <c r="U234" i="6"/>
  <c r="I234" i="6"/>
  <c r="AF234" i="6"/>
  <c r="T234" i="6"/>
  <c r="H234" i="6"/>
  <c r="AE234" i="6"/>
  <c r="S234" i="6"/>
  <c r="G234" i="6"/>
  <c r="AD234" i="6"/>
  <c r="R234" i="6"/>
  <c r="F234" i="6"/>
  <c r="E234" i="6"/>
  <c r="AK234" i="6"/>
  <c r="Y234" i="6"/>
  <c r="M234" i="6"/>
  <c r="AC234" i="6"/>
  <c r="Q234" i="6"/>
  <c r="AN176" i="6"/>
  <c r="AB176" i="6"/>
  <c r="P176" i="6"/>
  <c r="F134" i="6"/>
  <c r="G134" i="6"/>
  <c r="AG176" i="6"/>
  <c r="U176" i="6"/>
  <c r="I176" i="6"/>
  <c r="AD176" i="6"/>
  <c r="R134" i="6"/>
  <c r="AD134" i="6"/>
  <c r="U134" i="6"/>
  <c r="I134" i="6"/>
  <c r="AG134" i="6"/>
  <c r="S134" i="6"/>
  <c r="E134" i="6"/>
  <c r="AC134" i="6"/>
  <c r="Q134" i="6"/>
  <c r="AN134" i="6"/>
  <c r="AB134" i="6"/>
  <c r="P134" i="6"/>
  <c r="AM134" i="6"/>
  <c r="AA134" i="6"/>
  <c r="O134" i="6"/>
  <c r="AL134" i="6"/>
  <c r="Z134" i="6"/>
  <c r="N134" i="6"/>
  <c r="AK134" i="6"/>
  <c r="Y134" i="6"/>
  <c r="M134" i="6"/>
  <c r="L134" i="6"/>
  <c r="AI134" i="6"/>
  <c r="W134" i="6"/>
  <c r="K134" i="6"/>
  <c r="AH134" i="6"/>
  <c r="V134" i="6"/>
  <c r="J134" i="6"/>
  <c r="AE134" i="6"/>
  <c r="X134" i="6"/>
  <c r="F176" i="6"/>
  <c r="AF134" i="6"/>
  <c r="T134" i="6"/>
  <c r="H134" i="6"/>
  <c r="E176" i="6"/>
  <c r="AC176" i="6"/>
  <c r="Q176" i="6"/>
  <c r="R176" i="6"/>
  <c r="AJ134" i="6"/>
  <c r="AM176" i="6"/>
  <c r="AA176" i="6"/>
  <c r="O176" i="6"/>
  <c r="AL176" i="6"/>
  <c r="Z176" i="6"/>
  <c r="N176" i="6"/>
  <c r="AK176" i="6"/>
  <c r="Y176" i="6"/>
  <c r="M176" i="6"/>
  <c r="AJ176" i="6"/>
  <c r="X176" i="6"/>
  <c r="L176" i="6"/>
  <c r="AI176" i="6"/>
  <c r="W176" i="6"/>
  <c r="K176" i="6"/>
  <c r="AH176" i="6"/>
  <c r="V176" i="6"/>
  <c r="J176" i="6"/>
  <c r="AF176" i="6"/>
  <c r="T176" i="6"/>
  <c r="H176" i="6"/>
  <c r="AE176" i="6"/>
  <c r="S176" i="6"/>
  <c r="G176" i="6"/>
  <c r="E70" i="7"/>
  <c r="AC70" i="7"/>
  <c r="Q70" i="7"/>
  <c r="E59" i="7"/>
  <c r="Q59" i="7"/>
  <c r="AC59" i="7"/>
  <c r="F59" i="7"/>
  <c r="R59" i="7"/>
  <c r="AD59" i="7"/>
  <c r="H59" i="7"/>
  <c r="T59" i="7"/>
  <c r="AF59" i="7"/>
  <c r="I59" i="7"/>
  <c r="U59" i="7"/>
  <c r="AG59" i="7"/>
  <c r="J59" i="7"/>
  <c r="V59" i="7"/>
  <c r="AH59" i="7"/>
  <c r="S66" i="7"/>
  <c r="S70" i="7" s="1"/>
  <c r="K59" i="7"/>
  <c r="W59" i="7"/>
  <c r="AI59" i="7"/>
  <c r="L59" i="7"/>
  <c r="X59" i="7"/>
  <c r="AJ59" i="7"/>
  <c r="AE59" i="7"/>
  <c r="M59" i="7"/>
  <c r="Y59" i="7"/>
  <c r="AK59" i="7"/>
  <c r="N59" i="7"/>
  <c r="Z59" i="7"/>
  <c r="AL59" i="7"/>
  <c r="G59" i="7"/>
  <c r="O59" i="7"/>
  <c r="AA59" i="7"/>
  <c r="AM59" i="7"/>
  <c r="P59" i="7"/>
  <c r="AB59" i="7"/>
  <c r="AN59" i="7"/>
  <c r="X25" i="4"/>
  <c r="AJ25" i="4"/>
  <c r="AV25" i="4"/>
  <c r="Y25" i="4"/>
  <c r="AK25" i="4"/>
  <c r="AW25" i="4"/>
  <c r="Z25" i="4"/>
  <c r="AL25" i="4"/>
  <c r="AX25" i="4"/>
  <c r="AA25" i="4"/>
  <c r="AM25" i="4"/>
  <c r="AY25" i="4"/>
  <c r="AN25" i="4"/>
  <c r="AZ25" i="4"/>
  <c r="AC25" i="4"/>
  <c r="AO25" i="4"/>
  <c r="BA25" i="4"/>
  <c r="AD25" i="4"/>
  <c r="AP25" i="4"/>
  <c r="S25" i="4"/>
  <c r="AQ25" i="4"/>
  <c r="T25" i="4"/>
  <c r="AF25" i="4"/>
  <c r="AR25" i="4"/>
  <c r="R25" i="4"/>
  <c r="V25" i="4"/>
  <c r="W25" i="4"/>
  <c r="K23" i="4" l="1"/>
  <c r="F51" i="6"/>
  <c r="G16" i="1"/>
  <c r="H12" i="1"/>
  <c r="H6" i="1"/>
  <c r="F59" i="6"/>
  <c r="F58" i="6"/>
  <c r="F56" i="6"/>
  <c r="F57" i="6"/>
  <c r="F55" i="6"/>
  <c r="F54" i="6"/>
  <c r="F53" i="6"/>
  <c r="F52" i="6"/>
  <c r="F50" i="6"/>
  <c r="F49" i="6"/>
  <c r="F48" i="6"/>
  <c r="F47" i="6"/>
  <c r="F46" i="6"/>
  <c r="F40" i="6"/>
  <c r="H4" i="6"/>
  <c r="H5" i="6"/>
  <c r="H6" i="6"/>
  <c r="H7" i="6"/>
  <c r="H9" i="6"/>
  <c r="H11" i="6"/>
  <c r="H12" i="6"/>
  <c r="H14" i="6"/>
  <c r="H15" i="6"/>
  <c r="H17" i="6"/>
  <c r="H18" i="6"/>
  <c r="H20" i="6"/>
  <c r="H22" i="6"/>
  <c r="H3" i="6"/>
  <c r="F52" i="3"/>
  <c r="F39" i="2"/>
  <c r="L52" i="1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36" i="3" l="1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N10" i="1"/>
  <c r="L50" i="1"/>
  <c r="L49" i="1"/>
  <c r="L41" i="1"/>
  <c r="L42" i="1"/>
  <c r="L43" i="1"/>
  <c r="L44" i="1"/>
  <c r="L39" i="1"/>
  <c r="L40" i="1"/>
  <c r="H44" i="1"/>
  <c r="E44" i="1"/>
  <c r="G44" i="1" s="1"/>
  <c r="L38" i="1" s="1"/>
  <c r="H42" i="1"/>
  <c r="H43" i="1"/>
  <c r="E43" i="1"/>
  <c r="G43" i="1" s="1"/>
  <c r="L37" i="1" s="1"/>
  <c r="E42" i="1"/>
  <c r="G42" i="1" s="1"/>
  <c r="L36" i="1" s="1"/>
  <c r="H39" i="1"/>
  <c r="H38" i="1"/>
  <c r="H37" i="1"/>
  <c r="H34" i="1"/>
  <c r="H33" i="1"/>
  <c r="H32" i="1"/>
  <c r="H31" i="1"/>
  <c r="H30" i="1"/>
  <c r="H29" i="1"/>
  <c r="H28" i="1"/>
  <c r="H27" i="1"/>
  <c r="H26" i="1"/>
  <c r="H25" i="1"/>
  <c r="H22" i="1"/>
  <c r="H21" i="1"/>
  <c r="H20" i="1"/>
  <c r="H19" i="1"/>
  <c r="H18" i="1"/>
  <c r="H17" i="1"/>
  <c r="H13" i="1"/>
  <c r="H11" i="1"/>
  <c r="H10" i="1"/>
  <c r="H9" i="1"/>
  <c r="H7" i="1"/>
  <c r="H5" i="1"/>
  <c r="N6" i="1"/>
  <c r="M6" i="1"/>
  <c r="L6" i="1"/>
  <c r="K6" i="1"/>
  <c r="O5" i="1"/>
  <c r="N5" i="1"/>
  <c r="M5" i="1"/>
  <c r="L5" i="1"/>
  <c r="K5" i="1"/>
  <c r="O4" i="1"/>
  <c r="N4" i="1"/>
  <c r="M4" i="1"/>
  <c r="L4" i="1"/>
  <c r="K4" i="1"/>
  <c r="F17" i="3" l="1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L35" i="1" l="1"/>
  <c r="L34" i="1"/>
  <c r="L33" i="1"/>
  <c r="L32" i="1"/>
  <c r="L31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C40" i="2" l="1"/>
  <c r="M48" i="2" s="1"/>
  <c r="M51" i="2" s="1"/>
  <c r="S48" i="2" l="1"/>
  <c r="S51" i="2" s="1"/>
  <c r="P48" i="2"/>
  <c r="P51" i="2" s="1"/>
  <c r="U48" i="2"/>
  <c r="U51" i="2" s="1"/>
  <c r="E48" i="2"/>
  <c r="E51" i="2" s="1"/>
  <c r="AI48" i="2"/>
  <c r="AI51" i="2" s="1"/>
  <c r="Y48" i="2"/>
  <c r="Y51" i="2" s="1"/>
  <c r="AE48" i="2"/>
  <c r="AE51" i="2" s="1"/>
  <c r="AB48" i="2"/>
  <c r="AB51" i="2" s="1"/>
  <c r="AG48" i="2"/>
  <c r="AG51" i="2" s="1"/>
  <c r="AK48" i="2"/>
  <c r="AK51" i="2" s="1"/>
  <c r="AF48" i="2"/>
  <c r="AF51" i="2" s="1"/>
  <c r="G48" i="2"/>
  <c r="G51" i="2" s="1"/>
  <c r="K48" i="2"/>
  <c r="K51" i="2" s="1"/>
  <c r="N48" i="2"/>
  <c r="N51" i="2" s="1"/>
  <c r="T48" i="2"/>
  <c r="T51" i="2" s="1"/>
  <c r="Z48" i="2"/>
  <c r="Z51" i="2" s="1"/>
  <c r="X48" i="2"/>
  <c r="X51" i="2" s="1"/>
  <c r="AH48" i="2"/>
  <c r="AH51" i="2" s="1"/>
  <c r="W48" i="2"/>
  <c r="W51" i="2" s="1"/>
  <c r="O48" i="2"/>
  <c r="O51" i="2" s="1"/>
  <c r="C48" i="2"/>
  <c r="C51" i="2" s="1"/>
  <c r="D48" i="2"/>
  <c r="D51" i="2" s="1"/>
  <c r="Q48" i="2"/>
  <c r="Q51" i="2" s="1"/>
  <c r="AA48" i="2"/>
  <c r="AA51" i="2" s="1"/>
  <c r="AL48" i="2"/>
  <c r="AL51" i="2" s="1"/>
  <c r="AJ48" i="2"/>
  <c r="AJ51" i="2" s="1"/>
  <c r="L48" i="2"/>
  <c r="L51" i="2" s="1"/>
  <c r="V48" i="2"/>
  <c r="V51" i="2" s="1"/>
  <c r="J48" i="2"/>
  <c r="J51" i="2" s="1"/>
  <c r="H48" i="2"/>
  <c r="H51" i="2" s="1"/>
  <c r="R48" i="2"/>
  <c r="R51" i="2" s="1"/>
  <c r="AC48" i="2"/>
  <c r="AC51" i="2" s="1"/>
  <c r="F48" i="2"/>
  <c r="F51" i="2" s="1"/>
  <c r="I48" i="2"/>
  <c r="I51" i="2" s="1"/>
  <c r="AD48" i="2"/>
  <c r="AD51" i="2" s="1"/>
</calcChain>
</file>

<file path=xl/sharedStrings.xml><?xml version="1.0" encoding="utf-8"?>
<sst xmlns="http://schemas.openxmlformats.org/spreadsheetml/2006/main" count="4028" uniqueCount="598">
  <si>
    <t>Material</t>
  </si>
  <si>
    <t>Unit</t>
  </si>
  <si>
    <t>Amount</t>
  </si>
  <si>
    <t xml:space="preserve">Density </t>
  </si>
  <si>
    <t>Weight (Kg)</t>
  </si>
  <si>
    <t>External Wall</t>
  </si>
  <si>
    <t>Interior finish</t>
  </si>
  <si>
    <t>Lime-cement plaster (0,01m)</t>
  </si>
  <si>
    <t>External wall core</t>
  </si>
  <si>
    <t>Lime-sand bricks (0,24m)</t>
  </si>
  <si>
    <t>Adhesive layer</t>
  </si>
  <si>
    <t>Cement based adhesive (0,005m)</t>
  </si>
  <si>
    <t>Thermal insulation</t>
  </si>
  <si>
    <t>Mineral bonding</t>
  </si>
  <si>
    <t>Cement mortar (0,002 m)</t>
  </si>
  <si>
    <t>Mesh</t>
  </si>
  <si>
    <t>Fiberglass (0,001m)</t>
  </si>
  <si>
    <t>Primer</t>
  </si>
  <si>
    <t>Silicate primer (0.001m)</t>
  </si>
  <si>
    <t>Exterior finish</t>
  </si>
  <si>
    <t>Silicon plaster (0,008 m)</t>
  </si>
  <si>
    <t>Slab in contact with soil</t>
  </si>
  <si>
    <t>Seperation layer</t>
  </si>
  <si>
    <t>Polyethylene fleece (0,002m)</t>
  </si>
  <si>
    <t>Levelling layer</t>
  </si>
  <si>
    <t xml:space="preserve">Thermal and acoustic insulation </t>
  </si>
  <si>
    <t>SBS modified asphalt strip (0,004m)</t>
  </si>
  <si>
    <t>Water proofing layer</t>
  </si>
  <si>
    <t xml:space="preserve">Slab   </t>
  </si>
  <si>
    <t>Concrete (0,2m)</t>
  </si>
  <si>
    <t>Compacted gravel (0.15m)</t>
  </si>
  <si>
    <t>Roof</t>
  </si>
  <si>
    <t>Exterior finish (Vegetation substrate)</t>
  </si>
  <si>
    <t>Soil (0,06m)</t>
  </si>
  <si>
    <t xml:space="preserve">Filtration fleece </t>
  </si>
  <si>
    <t>Polyethylene fleece (0,003m)</t>
  </si>
  <si>
    <t>Drainage board</t>
  </si>
  <si>
    <t>HDPE drainage board  (0,025m)</t>
  </si>
  <si>
    <t>Protection fleece</t>
  </si>
  <si>
    <t>Polyethylene fleece (0,0036m)</t>
  </si>
  <si>
    <t>SBS modified asphalt strip 2x (0,008m)</t>
  </si>
  <si>
    <t>EPS (0,2m)</t>
  </si>
  <si>
    <t>EPS sloping (0,04m)</t>
  </si>
  <si>
    <t>Vapor control layer</t>
  </si>
  <si>
    <t>Bitumen felt (0,004m)</t>
  </si>
  <si>
    <t>Slab</t>
  </si>
  <si>
    <t>Lime-cement (0,01m)</t>
  </si>
  <si>
    <t>Interior Wall</t>
  </si>
  <si>
    <t>Wall core</t>
  </si>
  <si>
    <t>Lime-sand bricks (0,115m)</t>
  </si>
  <si>
    <t>Function</t>
  </si>
  <si>
    <t>Wall</t>
  </si>
  <si>
    <t xml:space="preserve">Door </t>
  </si>
  <si>
    <t>Window</t>
  </si>
  <si>
    <t xml:space="preserve">Total </t>
  </si>
  <si>
    <t>Mass per m2 (Kg/m2)</t>
  </si>
  <si>
    <t>Lime-cement plaster</t>
  </si>
  <si>
    <t>t</t>
  </si>
  <si>
    <t xml:space="preserve">Lime-sand bricks </t>
  </si>
  <si>
    <t>Cement based adhesive</t>
  </si>
  <si>
    <t>Mineral wool</t>
  </si>
  <si>
    <t>Cement mortar</t>
  </si>
  <si>
    <t>Fiberglass</t>
  </si>
  <si>
    <t>Silicate primer</t>
  </si>
  <si>
    <t>Silicon plaster</t>
  </si>
  <si>
    <t>Wooden floor</t>
  </si>
  <si>
    <t>Polyethylene fleece</t>
  </si>
  <si>
    <t>Cement screed</t>
  </si>
  <si>
    <t xml:space="preserve">SBS modified asphalt strip </t>
  </si>
  <si>
    <t>XPS</t>
  </si>
  <si>
    <t>Concrete</t>
  </si>
  <si>
    <t>Compacted gravel</t>
  </si>
  <si>
    <t>Soil</t>
  </si>
  <si>
    <t>HDPE drainage board</t>
  </si>
  <si>
    <t>EPS</t>
  </si>
  <si>
    <t>Bitumen felt</t>
  </si>
  <si>
    <t>Km</t>
  </si>
  <si>
    <t>tkm</t>
  </si>
  <si>
    <t>Company Names</t>
  </si>
  <si>
    <t>KM Beta a.s</t>
  </si>
  <si>
    <t>Saint-Gobain Construction Products CZ a.s., divize Isover</t>
  </si>
  <si>
    <t>JUB s.r.o</t>
  </si>
  <si>
    <t>Morava Wood Products s.r.o</t>
  </si>
  <si>
    <t>MFC‑MORFICO s.r.o.</t>
  </si>
  <si>
    <t>Charvát a.s.</t>
  </si>
  <si>
    <t>Staroplastic s.r.o</t>
  </si>
  <si>
    <t>TOVR – Omítky spol. s r.o.</t>
  </si>
  <si>
    <t>Sievert CZ k.s.</t>
  </si>
  <si>
    <t>CEMEX Czech Republic, s.r.o.</t>
  </si>
  <si>
    <t>Saint-Gobain Adfors CZ s.r.o.</t>
  </si>
  <si>
    <t>Baumit, spol. s r.o.</t>
  </si>
  <si>
    <t>JUTA a.s.</t>
  </si>
  <si>
    <t>Styrotrade, a.s.</t>
  </si>
  <si>
    <t>ZAPA UNISTAV, s.r.o.</t>
  </si>
  <si>
    <t>Českomoravský štěrk, a.s.</t>
  </si>
  <si>
    <t>Bitumat CZ s.r.o.</t>
  </si>
  <si>
    <t>EUROFIN RECYCLING – Překladiště Brno</t>
  </si>
  <si>
    <t>SETRA – Recyklace stavebních odpadů</t>
  </si>
  <si>
    <t>SAKO Brno – spalovna a sběrný dvůr</t>
  </si>
  <si>
    <t>Recyklační středisko Brno</t>
  </si>
  <si>
    <t>SAKO Brno</t>
  </si>
  <si>
    <t>SAKO Brno / sběrný dvůr</t>
  </si>
  <si>
    <t>Recyklační středisko</t>
  </si>
  <si>
    <t>Recyklace Procházka s.r.o.</t>
  </si>
  <si>
    <t>Recycling as mineral aggregate (C3)</t>
  </si>
  <si>
    <t>Recycling as brick/concrete aggregate (C3)</t>
  </si>
  <si>
    <t>Energy recovery / incineration (C3)</t>
  </si>
  <si>
    <t>Hazardous paint residues – incineration (C3)</t>
  </si>
  <si>
    <t>Energy recovery from wood/laminate (C3)</t>
  </si>
  <si>
    <t>Energy recovery / co-processing (C3)</t>
  </si>
  <si>
    <t>Recycling as aggregate (C3)</t>
  </si>
  <si>
    <t>Recycling / reuse as aggregate (C3)</t>
  </si>
  <si>
    <t>Reuse as fill / topsoil (C3)</t>
  </si>
  <si>
    <t>Process</t>
  </si>
  <si>
    <t>–</t>
  </si>
  <si>
    <t>TRANSPORTATION TO CONSTRUCTION SITE</t>
  </si>
  <si>
    <t>Sub-base compaction</t>
  </si>
  <si>
    <t>Excavator – Komatsu PC138US-11</t>
  </si>
  <si>
    <t>Wheel loader – JCB 407</t>
  </si>
  <si>
    <t>Plate compactor – Wacker DPU110r</t>
  </si>
  <si>
    <t>Fuel consumption (l/h)</t>
  </si>
  <si>
    <t>Concreting</t>
  </si>
  <si>
    <t>Ground slab concreting</t>
  </si>
  <si>
    <t>Roof slab concreting</t>
  </si>
  <si>
    <t>Cement screed (0,06m)</t>
  </si>
  <si>
    <t>XPS (0,14m)</t>
  </si>
  <si>
    <t>PE Foam edge strip</t>
  </si>
  <si>
    <t>Edge strip around screed</t>
  </si>
  <si>
    <t>PE Foam edge strip (8x150mm)</t>
  </si>
  <si>
    <t>Stavebniny DEK a.s., Brno</t>
  </si>
  <si>
    <t>Dilatation in screed</t>
  </si>
  <si>
    <t>PE foam dilatation strip (8x100mm)</t>
  </si>
  <si>
    <t>PE foam dilatation strip</t>
  </si>
  <si>
    <t>Roof edge flashing</t>
  </si>
  <si>
    <t>Galvanised steel drip edge (0.6mm)</t>
  </si>
  <si>
    <t>Galvanised steel drip edge</t>
  </si>
  <si>
    <t>ZINKPOWER Ostrava a.s.</t>
  </si>
  <si>
    <t>Butyl adhesive strip (0.10×0.001 m)</t>
  </si>
  <si>
    <t>Vapour control membrane (0.30×0.0002 m)</t>
  </si>
  <si>
    <t>Fixings</t>
  </si>
  <si>
    <t>Steel fixing screws for frame</t>
  </si>
  <si>
    <t>Galvanised steel flashing 0.6 mm</t>
  </si>
  <si>
    <t>Galvanised steel flashing</t>
  </si>
  <si>
    <t>Butyl adhesive strip</t>
  </si>
  <si>
    <t>Vapour control membrane</t>
  </si>
  <si>
    <t>FERONA a.s.</t>
  </si>
  <si>
    <t>Compacfoam GmbH</t>
  </si>
  <si>
    <t>Likov s.r.o., Kuřim</t>
  </si>
  <si>
    <t>ISOVER Saint-Gobain CZ</t>
  </si>
  <si>
    <t>Roltechnik Stavební Plechy s.r.o.</t>
  </si>
  <si>
    <t>Thermal perimeter block</t>
  </si>
  <si>
    <t>Compacfoam CF200 block</t>
  </si>
  <si>
    <t>Levelling mortar</t>
  </si>
  <si>
    <t>Type</t>
  </si>
  <si>
    <t>Count</t>
  </si>
  <si>
    <t>Width [m]</t>
  </si>
  <si>
    <t>Height [m]</t>
  </si>
  <si>
    <t>Fixed window</t>
  </si>
  <si>
    <t>Glass garden door</t>
  </si>
  <si>
    <t>Insulated entrance door (steel / alu leaf)</t>
  </si>
  <si>
    <t>Internal wooden door</t>
  </si>
  <si>
    <t>Air / water tightness tape</t>
  </si>
  <si>
    <t>Levelling layer under sill</t>
  </si>
  <si>
    <t>Levelling mortar (0.20×0.02 m)</t>
  </si>
  <si>
    <t>Parapet / Drip flashing</t>
  </si>
  <si>
    <t>Harmonie – dokonalá okna s.r.o.</t>
  </si>
  <si>
    <t xml:space="preserve">Steel entrance door </t>
  </si>
  <si>
    <t xml:space="preserve">Aluminium triple-glazed window/door </t>
  </si>
  <si>
    <t xml:space="preserve">Internal wooden doors </t>
  </si>
  <si>
    <t>tkm/Amount * Km</t>
  </si>
  <si>
    <t>CEMEX</t>
  </si>
  <si>
    <t>SAPELI a.s.</t>
  </si>
  <si>
    <t>Aluminium windows + glass door</t>
  </si>
  <si>
    <t>Aluminium entrance door</t>
  </si>
  <si>
    <t>Internal wooden doors</t>
  </si>
  <si>
    <t>Soil slab formwork</t>
  </si>
  <si>
    <t>Perimeter formwork boards</t>
  </si>
  <si>
    <t>Fixings (nails / screws)</t>
  </si>
  <si>
    <t>Steel nails &amp; screws</t>
  </si>
  <si>
    <t>Roof slab formwork</t>
  </si>
  <si>
    <t>Deck formwork panels</t>
  </si>
  <si>
    <t>Timber props</t>
  </si>
  <si>
    <t>Softwood boards (25×200x4000 mm)</t>
  </si>
  <si>
    <t xml:space="preserve">Softwood boards </t>
  </si>
  <si>
    <t>Stora Enso Ždírec</t>
  </si>
  <si>
    <t>Ferona Brno</t>
  </si>
  <si>
    <t>PERI Nivnice</t>
  </si>
  <si>
    <t>DEK Stavebniny Brno</t>
  </si>
  <si>
    <t>Perimeter boards</t>
  </si>
  <si>
    <t>KVH spruce (80x80mm)</t>
  </si>
  <si>
    <t>FinPly/WISA birch plywood (21 mm)</t>
  </si>
  <si>
    <t>FinPly/WISA birch plywood</t>
  </si>
  <si>
    <t>KVH spruce</t>
  </si>
  <si>
    <t>A5 – EARTHWORKS, CUT &amp; FILL AND CONCRETING</t>
  </si>
  <si>
    <t>Phase</t>
  </si>
  <si>
    <t>Final hours (h)</t>
  </si>
  <si>
    <t>Fuel use (l)</t>
  </si>
  <si>
    <t>FOUNDATIONS &amp; SUB-BASE</t>
  </si>
  <si>
    <t>Excavation under building</t>
  </si>
  <si>
    <t>Loading / short haul</t>
  </si>
  <si>
    <t>Concreting (truck idle)</t>
  </si>
  <si>
    <t>CUT &amp; FILL (PLOT)</t>
  </si>
  <si>
    <t>CONCRETING (GROUND SLAB + ROOF SLAB)</t>
  </si>
  <si>
    <t>CONCRETING</t>
  </si>
  <si>
    <t>A5 – Diesel summary (per building)</t>
  </si>
  <si>
    <t>Category</t>
  </si>
  <si>
    <t>Foundations &amp; sub-base</t>
  </si>
  <si>
    <t>Bulk cut &amp; fill</t>
  </si>
  <si>
    <t>Total A5 diesel</t>
  </si>
  <si>
    <t>29.1 (all concrete)</t>
  </si>
  <si>
    <t>Concrete mixer + chute (idle)</t>
  </si>
  <si>
    <t>Base hours (h)</t>
  </si>
  <si>
    <t>Quantity processed</t>
  </si>
  <si>
    <t>Machine / Material</t>
  </si>
  <si>
    <t>Productivity assumption</t>
  </si>
  <si>
    <t>Inefficiency factor</t>
  </si>
  <si>
    <t>Bulk excavation (cut)</t>
  </si>
  <si>
    <t>Bulk re-handling (fill)</t>
  </si>
  <si>
    <t>Concrete pump – Putzmeister M36-4</t>
  </si>
  <si>
    <t>Mixer truck – Mercedes Arocs 3240 + Liebherr HTM 904</t>
  </si>
  <si>
    <t>15.2 (2 trips)</t>
  </si>
  <si>
    <t>13.9 (2 trips)</t>
  </si>
  <si>
    <t>Diesel [l]</t>
  </si>
  <si>
    <t>30 + 10 + 1 + 12=53</t>
  </si>
  <si>
    <t>140.4 + 112.32=252.72</t>
  </si>
  <si>
    <t>24 + 6.5 + 48 + 13=91.5</t>
  </si>
  <si>
    <t>53.0 + 252.72 + 91.5=397.22</t>
  </si>
  <si>
    <t>Metal recycling (C3)</t>
  </si>
  <si>
    <t>Recycling (aluminium frame + glass) (C3)</t>
  </si>
  <si>
    <t>Energy recovery from wood products (C3)</t>
  </si>
  <si>
    <t>Energy recovery from plywood (C3)</t>
  </si>
  <si>
    <t>Energy recovery from timber (C3)</t>
  </si>
  <si>
    <t>Component</t>
  </si>
  <si>
    <t>Interior doors</t>
  </si>
  <si>
    <t>Material (BoQ name)</t>
  </si>
  <si>
    <t>ETICS façade</t>
  </si>
  <si>
    <t>Flat roof build-up</t>
  </si>
  <si>
    <t>Window perimeter</t>
  </si>
  <si>
    <t>Roof edge</t>
  </si>
  <si>
    <t>Heating system</t>
  </si>
  <si>
    <t>Gas condensing boiler (assumed 35 kg)</t>
  </si>
  <si>
    <t>Replacements in 50 years</t>
  </si>
  <si>
    <t>Service Life (years)</t>
  </si>
  <si>
    <t>B4 replacement mass (t)</t>
  </si>
  <si>
    <t>Cement mortar (mineral bonding coat)</t>
  </si>
  <si>
    <t>Fiberglass mesh</t>
  </si>
  <si>
    <t>Polyethylene fleece (roof)</t>
  </si>
  <si>
    <t>SBS modified asphalt strip (roof)</t>
  </si>
  <si>
    <t>Total mass (t)</t>
  </si>
  <si>
    <t>-</t>
  </si>
  <si>
    <t>Replaced Materials</t>
  </si>
  <si>
    <t>Amount (pcs)</t>
  </si>
  <si>
    <t>Mass per unit (kg)</t>
  </si>
  <si>
    <t>pc</t>
  </si>
  <si>
    <t>Gas condensing boiler (24 kW)</t>
  </si>
  <si>
    <t>Bosch Thermotechnika s.r.o.</t>
  </si>
  <si>
    <t>Mixed disassembly, metal recycling + energy recovery (C3/C4)</t>
  </si>
  <si>
    <t>Transport, Waste processing for reuse / recovery / recycling and Disposal</t>
  </si>
  <si>
    <t>Mass per m2 (l/m2, ref. 68.61 m2)</t>
  </si>
  <si>
    <t>m2</t>
  </si>
  <si>
    <t>540 m2/h</t>
  </si>
  <si>
    <t>In terms of ground area, the bulk cut &amp; fill diesel intensity is: 252.72 l / 508.83 m2 = 0.50 l/m2 (ground).</t>
  </si>
  <si>
    <t>Interior surface for external wall (m2)</t>
  </si>
  <si>
    <t>Exterior surface for concrete block(m2)</t>
  </si>
  <si>
    <t>Exterior surface for insulation(m2)</t>
  </si>
  <si>
    <t>Exterior Surface for thin layers (m2)</t>
  </si>
  <si>
    <t>Interior wall surface area (m2)</t>
  </si>
  <si>
    <t>Slab Area (m2)</t>
  </si>
  <si>
    <t>Subflooring area (m2)</t>
  </si>
  <si>
    <t>Slab on Roof Area (m2)</t>
  </si>
  <si>
    <t>Flooring on Roof Area (m2)</t>
  </si>
  <si>
    <t>Excavated Soil Area(m2)</t>
  </si>
  <si>
    <t>Area per unit [m2]</t>
  </si>
  <si>
    <t>Total area [m2]</t>
  </si>
  <si>
    <t>m3</t>
  </si>
  <si>
    <t>16.76 m3/h</t>
  </si>
  <si>
    <t>40.32 m3/h</t>
  </si>
  <si>
    <t>50 m3/h</t>
  </si>
  <si>
    <t>Note: This cut &amp; fill corresponds to levelling approx. 27.43 × 18.55 m of the plot with 1.15 m average fill height (585 m3).</t>
  </si>
  <si>
    <t>30 m3/h</t>
  </si>
  <si>
    <t>kWh/year</t>
  </si>
  <si>
    <t>MJ/year</t>
  </si>
  <si>
    <t>m3 gas/year (if applicable)</t>
  </si>
  <si>
    <t>Domestic hot water (DHW)</t>
  </si>
  <si>
    <t>Total useful heat</t>
  </si>
  <si>
    <t>Delivered natural gas</t>
  </si>
  <si>
    <t>Household electricity</t>
  </si>
  <si>
    <t>Auxiliary electricity</t>
  </si>
  <si>
    <t>Total electricity</t>
  </si>
  <si>
    <t>End-use category</t>
  </si>
  <si>
    <t>Percentage (%)</t>
  </si>
  <si>
    <t>Showers and baths</t>
  </si>
  <si>
    <t>Washbasins</t>
  </si>
  <si>
    <t>Kitchen use</t>
  </si>
  <si>
    <t>Toilet flushing (WC)</t>
  </si>
  <si>
    <t>Washing machine / other</t>
  </si>
  <si>
    <t>TOTAL</t>
  </si>
  <si>
    <t>Operational Energy</t>
  </si>
  <si>
    <t>Operational Water</t>
  </si>
  <si>
    <t xml:space="preserve">Space heating </t>
  </si>
  <si>
    <t>Annual consumption (m3/year)</t>
  </si>
  <si>
    <t xml:space="preserve">Function             </t>
  </si>
  <si>
    <t xml:space="preserve">Machine / Material               </t>
  </si>
  <si>
    <t>Demolition of building</t>
  </si>
  <si>
    <t>Transport, Waste processing for reuse / recovery / recycling and Disposal (C2-C3-C4)</t>
  </si>
  <si>
    <t>Demolition (C1)</t>
  </si>
  <si>
    <t xml:space="preserve">Phase          </t>
  </si>
  <si>
    <t xml:space="preserve">Base hours (h)                         </t>
  </si>
  <si>
    <t xml:space="preserve">Final hours (h)                         </t>
  </si>
  <si>
    <t xml:space="preserve">Fuel use (l)                        </t>
  </si>
  <si>
    <t xml:space="preserve">DEMOLITION     </t>
  </si>
  <si>
    <t xml:space="preserve">m2  </t>
  </si>
  <si>
    <t xml:space="preserve">0.04 h/m2           </t>
  </si>
  <si>
    <t xml:space="preserve">Qty*Prod -- 68.61*0.04 = 2.74        </t>
  </si>
  <si>
    <t xml:space="preserve">Base*1.2 -- 2.74*1.2 = 3.29          </t>
  </si>
  <si>
    <t xml:space="preserve">Final*10 -- 3.29*10 = 32.9         </t>
  </si>
  <si>
    <t>Fuel/Aref -- 32.9/68.61 = 0.48</t>
  </si>
  <si>
    <t xml:space="preserve">Productivity assumption     </t>
  </si>
  <si>
    <t>Reference floor area Aref = 61 m2</t>
  </si>
  <si>
    <t>41.895/16.76 = 2.50</t>
  </si>
  <si>
    <t>2.50*1.2 = 3.00</t>
  </si>
  <si>
    <t>30.0/61.0 = 0.492</t>
  </si>
  <si>
    <t>42/40.32 = 1.04</t>
  </si>
  <si>
    <t>1.04*1.2 = 1.25</t>
  </si>
  <si>
    <t>10.0/61.0 = 0.164</t>
  </si>
  <si>
    <t>300/540 = 0.56</t>
  </si>
  <si>
    <t>0.56*1.2 = 0.67</t>
  </si>
  <si>
    <t>1.0/61.0 = 0.016</t>
  </si>
  <si>
    <t>12.0/61.0 = 0.197</t>
  </si>
  <si>
    <t>BULK CUT &amp; FILL (PLOT LEVELLING – HALF OF THE PLOT, Aground = 508.83 m2)</t>
  </si>
  <si>
    <t>585/50 = 11.70</t>
  </si>
  <si>
    <t>11.70*1.2 = 14.04</t>
  </si>
  <si>
    <t>140.4/61.0 = 2.301</t>
  </si>
  <si>
    <t>112.32/61.0 = 1.841</t>
  </si>
  <si>
    <t>15.2/30 = 0.51</t>
  </si>
  <si>
    <t>24.0/61.0 = 0.393</t>
  </si>
  <si>
    <t>8 m3/trip -- 1.0 h</t>
  </si>
  <si>
    <t>6.5/61.0 = 0.107</t>
  </si>
  <si>
    <t>13.9/30 = 0.46</t>
  </si>
  <si>
    <t>48.0/61.0 = 0.787</t>
  </si>
  <si>
    <t>2.0 (incl. waiting)</t>
  </si>
  <si>
    <t>13.0/61.0 = 0.213</t>
  </si>
  <si>
    <t>Diesel per m2 (l/m2, ref. 61 m2)  = 397.22 / 61 = 6.51 l/m2</t>
  </si>
  <si>
    <t>Climate Change - total</t>
  </si>
  <si>
    <t xml:space="preserve">Climate Change, fossil </t>
  </si>
  <si>
    <t>Climate Change, biogenic</t>
  </si>
  <si>
    <t xml:space="preserve">Climate Change, land use and land use change </t>
  </si>
  <si>
    <t>Ozone depletion</t>
  </si>
  <si>
    <t xml:space="preserve">Acidification </t>
  </si>
  <si>
    <t xml:space="preserve">Eutrophication, freshwater </t>
  </si>
  <si>
    <t xml:space="preserve">Eutrophication, marine </t>
  </si>
  <si>
    <t xml:space="preserve">Eutrophication, terrestrial </t>
  </si>
  <si>
    <t xml:space="preserve">Photochemical ozone formation, human health </t>
  </si>
  <si>
    <t>Resource use, mineral and metals</t>
  </si>
  <si>
    <t xml:space="preserve">Resource use, fossils </t>
  </si>
  <si>
    <t xml:space="preserve">Water use </t>
  </si>
  <si>
    <t xml:space="preserve">Use of renewable primary energy (PERE) </t>
  </si>
  <si>
    <t xml:space="preserve">Total use of renewable primary energy resources (PERT) </t>
  </si>
  <si>
    <t xml:space="preserve">Use of non-renewable primary energy (PENRE) </t>
  </si>
  <si>
    <t xml:space="preserve">Total use of non-renewable primary energy resources (PENRT) </t>
  </si>
  <si>
    <t xml:space="preserve">Use of net fresh water (FW) </t>
  </si>
  <si>
    <t xml:space="preserve">Hazardous waste disposed (HWD) </t>
  </si>
  <si>
    <t xml:space="preserve">Non-hazardous waste disposed (NHWD) </t>
  </si>
  <si>
    <t xml:space="preserve">Radioactive waste disposed (RWD) </t>
  </si>
  <si>
    <t xml:space="preserve">Ecotoxicity, freshwater inorganics </t>
  </si>
  <si>
    <t xml:space="preserve">Ecotoxicity, freshwater metals </t>
  </si>
  <si>
    <t xml:space="preserve">Ecotoxicity, freshwater organics </t>
  </si>
  <si>
    <t xml:space="preserve">Human toxicity, cancer inorganics </t>
  </si>
  <si>
    <t xml:space="preserve">Human toxicity, cancer metals </t>
  </si>
  <si>
    <t xml:space="preserve">Human toxicity, cancer organics </t>
  </si>
  <si>
    <t>Human toxicity, non-cancer inorganics</t>
  </si>
  <si>
    <t xml:space="preserve">Human toxicity, non-cancer metals </t>
  </si>
  <si>
    <t>Human toxicity, non-cancer organics</t>
  </si>
  <si>
    <t xml:space="preserve">Particulate matter </t>
  </si>
  <si>
    <t xml:space="preserve">Ionising radiation, human health </t>
  </si>
  <si>
    <t xml:space="preserve">Ecotoxicity, freshwater </t>
  </si>
  <si>
    <t xml:space="preserve">Human toxicity, cancer </t>
  </si>
  <si>
    <t xml:space="preserve">Human toxicity, non-cancer </t>
  </si>
  <si>
    <t xml:space="preserve">Land Use </t>
  </si>
  <si>
    <t>[kg CO2 eq.]</t>
  </si>
  <si>
    <t xml:space="preserve"> [kg CO2 eq.]</t>
  </si>
  <si>
    <t xml:space="preserve"> [kg CFC-11 eq.]</t>
  </si>
  <si>
    <t>[Mole of H+ eq.]</t>
  </si>
  <si>
    <t>[kg P eq.]</t>
  </si>
  <si>
    <t>[kg N eq.]</t>
  </si>
  <si>
    <t>[Mole of N eq.]</t>
  </si>
  <si>
    <t>[kg NMVOC eq.]</t>
  </si>
  <si>
    <t xml:space="preserve"> [kg Sb eq.]</t>
  </si>
  <si>
    <t>[MJ]</t>
  </si>
  <si>
    <t>[m³ world equiv.]</t>
  </si>
  <si>
    <t>[m3]</t>
  </si>
  <si>
    <t>[kg]</t>
  </si>
  <si>
    <t>[CTUe]</t>
  </si>
  <si>
    <t>[CTUh]</t>
  </si>
  <si>
    <t xml:space="preserve"> [CTUh]</t>
  </si>
  <si>
    <t>[Disease incidences]</t>
  </si>
  <si>
    <t>[kBq U235 eq.]</t>
  </si>
  <si>
    <t>[Pt]</t>
  </si>
  <si>
    <t>01 EN15804+A2 Climate Change - total [kg CO2 eq.]</t>
  </si>
  <si>
    <t>02 EN15804+A2 Climate Change, fossil [kg CO2 eq.]</t>
  </si>
  <si>
    <t>03 EN15804+A2 Climate Change, biogenic [kg CO2 eq.]</t>
  </si>
  <si>
    <t>04 EN15804+A2 Climate Change, land use and land use change [kg CO2 eq.]</t>
  </si>
  <si>
    <t>05 EN15804+A2 Ozone depletion [kg CFC-11 eq.]</t>
  </si>
  <si>
    <t>06 EN15804+A2 Acidification [Mole of H+ eq.]</t>
  </si>
  <si>
    <t>07 EN15804+A2 Eutrophication, freshwater [kg P eq.]</t>
  </si>
  <si>
    <t>08 EN15804+A2 Eutrophication, marine [kg N eq.]</t>
  </si>
  <si>
    <t>09 EN15804+A2 Eutrophication, terrestrial [Mole of N eq.]</t>
  </si>
  <si>
    <t>10 EN15804+A2 Photochemical ozone formation, human health [kg NMVOC eq.]</t>
  </si>
  <si>
    <t>11 EN15804+A2 Resource use, mineral and metals [kg Sb eq.]</t>
  </si>
  <si>
    <t>12 EN15804+A2 Resource use, fossils [MJ]</t>
  </si>
  <si>
    <t>13 EN15804+A2 Water use [m³ world equiv.]</t>
  </si>
  <si>
    <t>01 EN15804+A2 Use of renewable primary energy (PERE) [MJ]</t>
  </si>
  <si>
    <t>CA-QC: clay plaster production ecoinvent 3.6</t>
  </si>
  <si>
    <t>CA-QC: concrete production 20MPa ecoinvent 3.6 m3</t>
  </si>
  <si>
    <t>CZ: Electricity grid mix 1kV-60kV Sphera 3.6mj</t>
  </si>
  <si>
    <t>DE: sand-lime brick production ecoinvent 3.6</t>
  </si>
  <si>
    <t>Europe without Switzerland: heat production, natural gas, at boiler modulating &lt;100kW ecoinvent 3.6</t>
  </si>
  <si>
    <t>Europe without Switzerland: market for tap water ecoinvent 3.6</t>
  </si>
  <si>
    <t>Europe without Switzerland: market for wastewater, average ecoinvent 3.6</t>
  </si>
  <si>
    <t>Europe without Switzerland: polyethylene terephthalate production, granulate, amorphous, recycled ecoinvent 3.6</t>
  </si>
  <si>
    <t>Europe without Switzerland: treatment of scrap aluminium, municipal incineration ecoinvent 3.6</t>
  </si>
  <si>
    <t>Europe without Switzerland: treatment of waste rubber, unspecified, municipal incineration ecoinvent 3.6</t>
  </si>
  <si>
    <t>GLO: machine operation, diesel, &gt;= 18.64 kW and &lt; 74.57 kW, steady-state ecoinvent 3.6 hour</t>
  </si>
  <si>
    <t>CH: adhesive mortar production ecoinvent 3.6</t>
  </si>
  <si>
    <t>CH: auxiliary heating unit production, electric, 5kW ecoinvent 3.6</t>
  </si>
  <si>
    <t>CH: cement cast plaster floor production ecoinvent 3.6</t>
  </si>
  <si>
    <t>CH: cement tile production ecoinvent 3.6</t>
  </si>
  <si>
    <t xml:space="preserve">CH: fibre cement facing tile production ecoinvent 3.6 </t>
  </si>
  <si>
    <t>CH: fibreboard production, soft, from wet processes ecoinvent 3.6 m3</t>
  </si>
  <si>
    <t>CH: gypsum plasterboard production ecoinvent 3.6</t>
  </si>
  <si>
    <t>CH: inert material landfill construction ecoinvent pieces</t>
  </si>
  <si>
    <t>CH: mastic asphalt production ecoinvent 3.6</t>
  </si>
  <si>
    <t>CH: planing, board, hardwood, u=20% ecoinvent 3.6 m3</t>
  </si>
  <si>
    <t>CH: planing, lath, hardwood, u=20% ecoinvent 3.6 m3</t>
  </si>
  <si>
    <t>CH: treatment of waste bitumen sheet, municipal incineration ecoinvent 3.6</t>
  </si>
  <si>
    <t>CH: treatment of waste brick, collection for final disposal ecoinvent 3.6</t>
  </si>
  <si>
    <t>CH: treatment of waste brick, recycling ecoinvent 3.6</t>
  </si>
  <si>
    <t>CH: treatment of waste building wood, chrome preserved, municipal incineration ecoinvent 3.6</t>
  </si>
  <si>
    <t>CH: treatment of waste expanded polystyrene, municipal incineration ecoinvent 3.6</t>
  </si>
  <si>
    <t>CH: treatment of waste glass, municipal incineration ecoinvent 3.6</t>
  </si>
  <si>
    <t>CH: treatment of waste gypsum plasterboard, recycling ecoinvent 3.6 &lt;u-so&gt;</t>
  </si>
  <si>
    <t>CH: treatment of waste mineral wool, recycling ecoinvent 3.6</t>
  </si>
  <si>
    <t>CH: treatment of waste plastic, mixture, municipal incineration ecoinvent 3.6</t>
  </si>
  <si>
    <t>CH: treatment of waste polyethylene, municipal incineration ecoinvent 3.6</t>
  </si>
  <si>
    <t>CH: treatment of waste polyurethane foam, collection for final disposal ecoinvent 3.6</t>
  </si>
  <si>
    <t>CH: treatment of waste polyurethane, municipal incineration ecoinvent 3.6</t>
  </si>
  <si>
    <t>CH: treatment of waste sealing sheet, polyethylene, municipal incineration ecoinvent 3.6</t>
  </si>
  <si>
    <t>CH: treatment of waste vapour barrier, flame-retarded, municipal incineration ecoinvent 3.6</t>
  </si>
  <si>
    <t>CH: unreinforced concrete production, with cement CEM II/A ecoinvent 3.6 m3</t>
  </si>
  <si>
    <t>CH: wood chips production, hardwood, at sawmill ecoinvent 3.6</t>
  </si>
  <si>
    <t>IN: cement mortar production, hand-mixed, on-site ecoinvent 3.6</t>
  </si>
  <si>
    <t>RER: butyl acetate production ecoinvent 3.6</t>
  </si>
  <si>
    <t>RER: clay brick production ecoinvent 3.6</t>
  </si>
  <si>
    <t>RER: door production, inner, wood ecoinvent 3.6 m2</t>
  </si>
  <si>
    <t>RER: door production, outer, wood-aluminium ecoinvent 3.6 m2</t>
  </si>
  <si>
    <t>RER: door production, outer, wood-glass ecoinvent 3.6 m2</t>
  </si>
  <si>
    <t>RER: energy and auxilliary inputs, metal working factory, with heating from natural gas ecoinvent 3.6</t>
  </si>
  <si>
    <t>RER: excavation, hydraulic digger ecoinvent 3.6m3</t>
  </si>
  <si>
    <t>RER: excavation, skid-steer loader ecoinvent 3.6 m3</t>
  </si>
  <si>
    <t>RER: fleece production, polyethylene ecoinvent 3.6</t>
  </si>
  <si>
    <t>RER: layered sodium silicate production, SKS-6, powder ecoinvent 3.6</t>
  </si>
  <si>
    <t>RER: oriented strand board production ecoinvent 3.6 m3</t>
  </si>
  <si>
    <t>RER: plywood production, for indoor use ecoinvent 3.6 m3</t>
  </si>
  <si>
    <t>RER: polyethylene production, low density, granulate ecoinvent 3.6</t>
  </si>
  <si>
    <t>RER: polystyrene production, expandable ecoinvent 3.6</t>
  </si>
  <si>
    <t>RER: polyurethane production, rigid foam ecoinvent 3.6</t>
  </si>
  <si>
    <t>RER: silicone factory construction ecoinvent 3.6 pieces</t>
  </si>
  <si>
    <t>RER: silicone product production ecoinvent 3.6</t>
  </si>
  <si>
    <t>RER: steel production, low-alloyed, hot rolled ecoinvent 3.6</t>
  </si>
  <si>
    <t>RER: transport, freight, lorry 16-32 metric ton, EURO6 ecoinvent 3.6 tkm</t>
  </si>
  <si>
    <t>RER: window frame production, aluminium, U=1.6 W/m2K ecoinvent 3.6 m2</t>
  </si>
  <si>
    <t>RER: window frame production, wood, U=1.5 W/m2K ecoinvent 3.6 m2</t>
  </si>
  <si>
    <t>RER: wood wool production ecoinvent 3.6 m3</t>
  </si>
  <si>
    <t>RoW: brick production facility construction ecoinvent 3.6</t>
  </si>
  <si>
    <t>RoW: cement plaster production, hand-mixed on site ecoinvent 3.6 m3</t>
  </si>
  <si>
    <t>RoW: concrete mixing factory construction ecoinvent 3.6</t>
  </si>
  <si>
    <t>RoW: gravel production, crushed ecoinvent 3.6</t>
  </si>
  <si>
    <t>RoW: planing, beam, hardwood, u=20% ecoinvent 3.6 m3</t>
  </si>
  <si>
    <t>RoW: plywood production, for outdoor use ecoinvent 3.6 m3</t>
  </si>
  <si>
    <t>RoW: polyethylene, high density, granulate, recycled to generic market for high density PE granulate ecoinvent 3.6</t>
  </si>
  <si>
    <t>RoW: polystyrene foam slab for perimeter insulation ecoinvent 3.6</t>
  </si>
  <si>
    <t>RoW: polystyrene production, extruded, CO2 blown ecoinvent 3.6</t>
  </si>
  <si>
    <t>RoW: treatment of waste polystyrene, municipal incineration ecoinvent 3.6</t>
  </si>
  <si>
    <t>RoW: treatment of waste polyurethane foam, collection for final disposal ecoinvent 3.6</t>
  </si>
  <si>
    <t>straw bale, production</t>
  </si>
  <si>
    <t>pcs</t>
  </si>
  <si>
    <t>03 EN15804+A2 Total use of renewable primary energy resources (PERT) [MJ]</t>
  </si>
  <si>
    <t>04 EN15804+A2 Use of non-renewable primary energy (PENRE) [MJ]</t>
  </si>
  <si>
    <t>06 EN15804+A2 Total use of non-renewable primary energy resources (PENRT) [MJ]</t>
  </si>
  <si>
    <t>10 EN15804+A2 Use of net fresh water (FW) [m3]</t>
  </si>
  <si>
    <t>01 EN15804+A2 Hazardous waste disposed (HWD) [kg]</t>
  </si>
  <si>
    <t>02 EN15804+A2 Non-hazardous waste disposed (NHWD) [kg]</t>
  </si>
  <si>
    <t>03 EN15804+A2 Radioactive waste disposed (RWD) [kg]</t>
  </si>
  <si>
    <t>01 EN15804+A2 Particulate matter [Disease incidences]</t>
  </si>
  <si>
    <t>02 EN15804+A2 Ionising radiation, human health [kBq U235 eq.]</t>
  </si>
  <si>
    <t>03 EN15804+A2 Ecotoxicity, freshwater [CTUe]</t>
  </si>
  <si>
    <t>04 EN15804+A2 Human toxicity, cancer [CTUh]</t>
  </si>
  <si>
    <t>05 EN15804+A2 Human toxicity, non-cancer [CTUh]</t>
  </si>
  <si>
    <t>06 EN15804+A2 Land Use [Pt]</t>
  </si>
  <si>
    <t>EN15804+A2 Ecotoxicity, freshwater inorganics [CTUe]</t>
  </si>
  <si>
    <t>EN15804+A2 Ecotoxicity, freshwater metals [CTUe]</t>
  </si>
  <si>
    <t>EN15804+A2 Ecotoxicity, freshwater organics [CTUe]</t>
  </si>
  <si>
    <t>EN15804+A2 Human toxicity, cancer inorganics [CTUh]</t>
  </si>
  <si>
    <t>EN15804+A2 Human toxicity, cancer metals [CTUh]</t>
  </si>
  <si>
    <t>EN15804+A2 Human toxicity, cancer organics [CTUh]</t>
  </si>
  <si>
    <t>EN15804+A2 Human toxicity, non-cancer inorganics [CTUh]</t>
  </si>
  <si>
    <t>EN15804+A2 Human toxicity, non-cancer metals [CTUh]</t>
  </si>
  <si>
    <t>EN15804+A2 Human toxicity, non-cancer organics [CTUh]</t>
  </si>
  <si>
    <t>Normalization</t>
  </si>
  <si>
    <t>Total Impact with normalized values</t>
  </si>
  <si>
    <t>Impact Categories</t>
  </si>
  <si>
    <t>Total tkm</t>
  </si>
  <si>
    <t>Results</t>
  </si>
  <si>
    <t>Total hour</t>
  </si>
  <si>
    <t>Impact</t>
  </si>
  <si>
    <t>RER: excavation, hydraulic digger ecoinvent 3.6</t>
  </si>
  <si>
    <t xml:space="preserve">RER: excavation, skid-steer loader ecoinvent 3.6 </t>
  </si>
  <si>
    <t>GLO: machine operation, diesel, &gt;= 18.64 kW and &lt; 74.57 kW, steady-state ecoinvent 3.6</t>
  </si>
  <si>
    <t xml:space="preserve"> Total Impact</t>
  </si>
  <si>
    <t xml:space="preserve">GLO: machine operation, diesel, &gt;= 18.64 kW and &lt; 74.57 kW, steady-state ecoinvent 3.6 </t>
  </si>
  <si>
    <t>Total Normalization</t>
  </si>
  <si>
    <t>Environmental Impact Indicators</t>
  </si>
  <si>
    <t>Resource use indicators</t>
  </si>
  <si>
    <t>Optional Indicators</t>
  </si>
  <si>
    <t>Stages</t>
  </si>
  <si>
    <t>Climate change- GWP total</t>
  </si>
  <si>
    <t>Ozone depletion ODP</t>
  </si>
  <si>
    <t>Acidification AP</t>
  </si>
  <si>
    <t>Eutrophication Total EP</t>
  </si>
  <si>
    <t>Photochemical ozone formation, human health POCP</t>
  </si>
  <si>
    <t>Resource use Total</t>
  </si>
  <si>
    <t>Water Use</t>
  </si>
  <si>
    <t>Normalization of Transportation to Construction</t>
  </si>
  <si>
    <t>Tkm</t>
  </si>
  <si>
    <t>Impact of Transportation to Construction</t>
  </si>
  <si>
    <t>Impact of Transportation from Construction</t>
  </si>
  <si>
    <t>Normalization of Transportation from Construction</t>
  </si>
  <si>
    <t>In 50 years</t>
  </si>
  <si>
    <t>Impact for b6-b7</t>
  </si>
  <si>
    <t>Normalization for b6-b7</t>
  </si>
  <si>
    <t>Impact of operational energy and water</t>
  </si>
  <si>
    <t>MJ</t>
  </si>
  <si>
    <t>Tap water</t>
  </si>
  <si>
    <t xml:space="preserve">Wastewater </t>
  </si>
  <si>
    <t>Total</t>
  </si>
  <si>
    <t>Normalization of operational energy and water</t>
  </si>
  <si>
    <t>Impact -- Waste processing</t>
  </si>
  <si>
    <t>Normalization  -- Waste processing</t>
  </si>
  <si>
    <t xml:space="preserve">Normalization </t>
  </si>
  <si>
    <t>B4</t>
  </si>
  <si>
    <t>B6-B7</t>
  </si>
  <si>
    <t>Dataset / Process (General impact factor row)</t>
  </si>
  <si>
    <t>Impact of Waste Processing</t>
  </si>
  <si>
    <t>Normalization of Waste Processing</t>
  </si>
  <si>
    <t>Impact of demolition</t>
  </si>
  <si>
    <t>Normalization of demolition</t>
  </si>
  <si>
    <t xml:space="preserve"> Total Impact of demolition</t>
  </si>
  <si>
    <t>Total Normalization of demolition</t>
  </si>
  <si>
    <t>C1</t>
  </si>
  <si>
    <t>C2</t>
  </si>
  <si>
    <t>C3</t>
  </si>
  <si>
    <t>Layer</t>
  </si>
  <si>
    <t>d [m]</t>
  </si>
  <si>
    <t>λ [W/m.K]</t>
  </si>
  <si>
    <t>R [m2.K/W]</t>
  </si>
  <si>
    <t>Σ R</t>
  </si>
  <si>
    <r>
      <t>R</t>
    </r>
    <r>
      <rPr>
        <b/>
        <sz val="7"/>
        <color theme="1"/>
        <rFont val="Times New Roman"/>
        <family val="1"/>
      </rPr>
      <t>si</t>
    </r>
  </si>
  <si>
    <r>
      <t>R</t>
    </r>
    <r>
      <rPr>
        <b/>
        <sz val="7"/>
        <color theme="1"/>
        <rFont val="Times New Roman"/>
        <family val="1"/>
      </rPr>
      <t>se</t>
    </r>
  </si>
  <si>
    <r>
      <t>R</t>
    </r>
    <r>
      <rPr>
        <b/>
        <sz val="7"/>
        <color theme="1"/>
        <rFont val="Times New Roman"/>
        <family val="1"/>
      </rPr>
      <t>T</t>
    </r>
  </si>
  <si>
    <t>U</t>
  </si>
  <si>
    <t>Mineral wool  (0,16m)</t>
  </si>
  <si>
    <t>SLAB IN CONTACT WITH SOIL</t>
  </si>
  <si>
    <t>Wooden floor (10mm)</t>
  </si>
  <si>
    <t>TRADITIONAL FLAT ROOF</t>
  </si>
  <si>
    <t>Reinforced concrete (0,20m)</t>
  </si>
  <si>
    <t>EXTERNAL WALL OF THE CONVENTIONAL BUILDING</t>
  </si>
  <si>
    <t>Climate change- GWP total [kg CO2 eq.]</t>
  </si>
  <si>
    <t>Ozone depletion ODP [kg CFC-11 eq.]</t>
  </si>
  <si>
    <t>Acidification AP [Mole of H+ eq.]</t>
  </si>
  <si>
    <t>Eutrophication Total EP [kg P eq.]</t>
  </si>
  <si>
    <t>Photochemical ozone formation, human health POCP  [kg NMVOC eq.]</t>
  </si>
  <si>
    <t>Resource use, fossil [MJ]</t>
  </si>
  <si>
    <t>Water Use [m³ world equiv.]</t>
  </si>
  <si>
    <t xml:space="preserve">Total Impact </t>
  </si>
  <si>
    <t>Total Impact</t>
  </si>
  <si>
    <t>A1-A3 Product stage</t>
  </si>
  <si>
    <t>A4 Transport to construction site</t>
  </si>
  <si>
    <t>A5 Construction / installation</t>
  </si>
  <si>
    <t>B4 Total Impact</t>
  </si>
  <si>
    <t>Impact of A1-A3</t>
  </si>
  <si>
    <t>B4 Replacement</t>
  </si>
  <si>
    <t>B6-B7 Operational energy and water use</t>
  </si>
  <si>
    <t>C1 Demolition</t>
  </si>
  <si>
    <t>C2 Transport to waste processing</t>
  </si>
  <si>
    <t>C3 Waste processing</t>
  </si>
  <si>
    <t>Wooden floor (0.01m)</t>
  </si>
  <si>
    <t>Waterproofing layer</t>
  </si>
  <si>
    <t>Base layer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</si>
</sst>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charset val="162"/>
      <scheme val="minor"/>
    </font>
    <font>
      <u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0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color theme="1"/>
      <name val="Aptos Narrow"/>
      <family val="2"/>
    </font>
    <font>
      <sz val="8"/>
      <color theme="1"/>
      <name val="Arial"/>
      <family val="2"/>
    </font>
    <font>
      <b/>
      <sz val="7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70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0" borderId="6" xfId="0" applyBorder="1"/>
    <xf numFmtId="164" fontId="0" fillId="0" borderId="5" xfId="0" applyNumberFormat="1" applyBorder="1"/>
    <xf numFmtId="164" fontId="0" fillId="0" borderId="1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0" xfId="0" applyNumberFormat="1"/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Alignment="1">
      <alignment horizontal="left"/>
    </xf>
    <xf numFmtId="164" fontId="0" fillId="0" borderId="1" xfId="0" applyNumberFormat="1" applyBorder="1" applyAlignment="1">
      <alignment horizontal="left"/>
    </xf>
    <xf numFmtId="164" fontId="0" fillId="0" borderId="8" xfId="0" applyNumberForma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1" xfId="0" applyBorder="1"/>
    <xf numFmtId="0" fontId="0" fillId="4" borderId="1" xfId="0" applyFill="1" applyBorder="1" applyAlignment="1">
      <alignment horizontal="left"/>
    </xf>
    <xf numFmtId="0" fontId="0" fillId="0" borderId="13" xfId="0" applyBorder="1"/>
    <xf numFmtId="0" fontId="0" fillId="0" borderId="14" xfId="0" applyBorder="1"/>
    <xf numFmtId="0" fontId="0" fillId="0" borderId="2" xfId="0" applyBorder="1"/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left"/>
    </xf>
    <xf numFmtId="165" fontId="0" fillId="0" borderId="1" xfId="0" applyNumberFormat="1" applyBorder="1" applyAlignment="1">
      <alignment horizontal="left"/>
    </xf>
    <xf numFmtId="0" fontId="0" fillId="0" borderId="1" xfId="0" applyBorder="1" applyAlignment="1">
      <alignment vertical="center" wrapText="1"/>
    </xf>
    <xf numFmtId="164" fontId="0" fillId="0" borderId="2" xfId="0" applyNumberFormat="1" applyBorder="1"/>
    <xf numFmtId="164" fontId="0" fillId="0" borderId="3" xfId="0" applyNumberFormat="1" applyBorder="1"/>
    <xf numFmtId="165" fontId="0" fillId="0" borderId="3" xfId="0" applyNumberFormat="1" applyBorder="1" applyAlignment="1">
      <alignment horizontal="left"/>
    </xf>
    <xf numFmtId="164" fontId="0" fillId="0" borderId="3" xfId="0" applyNumberFormat="1" applyBorder="1" applyAlignment="1">
      <alignment horizontal="left"/>
    </xf>
    <xf numFmtId="165" fontId="0" fillId="0" borderId="8" xfId="0" applyNumberFormat="1" applyBorder="1" applyAlignment="1">
      <alignment horizontal="left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0" fillId="0" borderId="0" xfId="0" applyAlignment="1">
      <alignment horizontal="left" vertical="center"/>
    </xf>
    <xf numFmtId="2" fontId="0" fillId="0" borderId="4" xfId="0" applyNumberFormat="1" applyBorder="1" applyAlignment="1">
      <alignment horizontal="left"/>
    </xf>
    <xf numFmtId="2" fontId="0" fillId="0" borderId="6" xfId="0" applyNumberFormat="1" applyBorder="1" applyAlignment="1">
      <alignment horizontal="left"/>
    </xf>
    <xf numFmtId="2" fontId="0" fillId="0" borderId="9" xfId="0" applyNumberFormat="1" applyBorder="1" applyAlignment="1">
      <alignment horizontal="left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8" xfId="0" applyBorder="1"/>
    <xf numFmtId="0" fontId="9" fillId="7" borderId="3" xfId="0" applyFont="1" applyFill="1" applyBorder="1" applyAlignment="1">
      <alignment horizontal="left" vertical="center"/>
    </xf>
    <xf numFmtId="0" fontId="9" fillId="7" borderId="4" xfId="0" applyFont="1" applyFill="1" applyBorder="1" applyAlignment="1">
      <alignment horizontal="left" vertical="center"/>
    </xf>
    <xf numFmtId="0" fontId="9" fillId="7" borderId="1" xfId="0" applyFont="1" applyFill="1" applyBorder="1" applyAlignment="1">
      <alignment horizontal="left" vertical="center"/>
    </xf>
    <xf numFmtId="0" fontId="9" fillId="7" borderId="32" xfId="0" applyFont="1" applyFill="1" applyBorder="1" applyAlignment="1">
      <alignment horizontal="left" vertical="center"/>
    </xf>
    <xf numFmtId="11" fontId="0" fillId="0" borderId="0" xfId="0" applyNumberFormat="1"/>
    <xf numFmtId="11" fontId="0" fillId="0" borderId="1" xfId="0" applyNumberFormat="1" applyBorder="1"/>
    <xf numFmtId="11" fontId="0" fillId="0" borderId="6" xfId="0" applyNumberFormat="1" applyBorder="1"/>
    <xf numFmtId="0" fontId="9" fillId="7" borderId="5" xfId="0" applyFont="1" applyFill="1" applyBorder="1" applyAlignment="1">
      <alignment horizontal="left" vertical="center"/>
    </xf>
    <xf numFmtId="0" fontId="9" fillId="7" borderId="7" xfId="0" applyFont="1" applyFill="1" applyBorder="1" applyAlignment="1">
      <alignment horizontal="left" vertical="center"/>
    </xf>
    <xf numFmtId="11" fontId="0" fillId="0" borderId="8" xfId="0" applyNumberFormat="1" applyBorder="1"/>
    <xf numFmtId="11" fontId="0" fillId="0" borderId="9" xfId="0" applyNumberFormat="1" applyBorder="1"/>
    <xf numFmtId="0" fontId="9" fillId="7" borderId="0" xfId="0" applyFont="1" applyFill="1" applyAlignment="1">
      <alignment horizontal="left" vertical="center"/>
    </xf>
    <xf numFmtId="0" fontId="7" fillId="7" borderId="1" xfId="0" applyFont="1" applyFill="1" applyBorder="1" applyAlignment="1">
      <alignment horizontal="left" vertical="center"/>
    </xf>
    <xf numFmtId="0" fontId="7" fillId="7" borderId="6" xfId="0" applyFont="1" applyFill="1" applyBorder="1" applyAlignment="1">
      <alignment horizontal="left" vertical="center"/>
    </xf>
    <xf numFmtId="0" fontId="7" fillId="7" borderId="2" xfId="0" applyFont="1" applyFill="1" applyBorder="1" applyAlignment="1">
      <alignment horizontal="left" vertical="center"/>
    </xf>
    <xf numFmtId="0" fontId="7" fillId="7" borderId="3" xfId="0" applyFont="1" applyFill="1" applyBorder="1" applyAlignment="1">
      <alignment horizontal="left" vertical="center"/>
    </xf>
    <xf numFmtId="0" fontId="7" fillId="7" borderId="4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0" xfId="0" applyFont="1"/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7" fillId="0" borderId="1" xfId="0" applyFont="1" applyBorder="1"/>
    <xf numFmtId="0" fontId="18" fillId="0" borderId="1" xfId="0" applyFont="1" applyBorder="1" applyAlignment="1">
      <alignment vertical="center"/>
    </xf>
    <xf numFmtId="0" fontId="18" fillId="0" borderId="24" xfId="0" applyFont="1" applyBorder="1"/>
    <xf numFmtId="0" fontId="18" fillId="0" borderId="1" xfId="0" applyFont="1" applyBorder="1"/>
    <xf numFmtId="165" fontId="18" fillId="0" borderId="1" xfId="0" applyNumberFormat="1" applyFont="1" applyBorder="1"/>
    <xf numFmtId="0" fontId="11" fillId="0" borderId="1" xfId="0" applyFont="1" applyBorder="1" applyAlignment="1">
      <alignment horizontal="left" vertical="center"/>
    </xf>
    <xf numFmtId="165" fontId="18" fillId="0" borderId="24" xfId="0" applyNumberFormat="1" applyFont="1" applyBorder="1"/>
    <xf numFmtId="0" fontId="18" fillId="0" borderId="0" xfId="0" applyFont="1"/>
    <xf numFmtId="0" fontId="18" fillId="4" borderId="1" xfId="0" applyFont="1" applyFill="1" applyBorder="1"/>
    <xf numFmtId="166" fontId="18" fillId="4" borderId="1" xfId="0" applyNumberFormat="1" applyFont="1" applyFill="1" applyBorder="1"/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2" fontId="18" fillId="0" borderId="6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2" fontId="18" fillId="0" borderId="25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2" fontId="18" fillId="4" borderId="9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0" fillId="0" borderId="33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0" xfId="0" applyBorder="1"/>
    <xf numFmtId="0" fontId="0" fillId="2" borderId="26" xfId="0" applyFill="1" applyBorder="1" applyAlignment="1">
      <alignment horizontal="left"/>
    </xf>
    <xf numFmtId="0" fontId="0" fillId="2" borderId="27" xfId="0" applyFill="1" applyBorder="1" applyAlignment="1">
      <alignment horizontal="left"/>
    </xf>
    <xf numFmtId="0" fontId="0" fillId="2" borderId="26" xfId="0" applyFill="1" applyBorder="1" applyAlignment="1">
      <alignment horizontal="left" vertical="center"/>
    </xf>
    <xf numFmtId="0" fontId="0" fillId="2" borderId="27" xfId="0" applyFill="1" applyBorder="1" applyAlignment="1">
      <alignment horizontal="left" vertical="center"/>
    </xf>
    <xf numFmtId="0" fontId="0" fillId="2" borderId="28" xfId="0" applyFill="1" applyBorder="1" applyAlignment="1">
      <alignment horizontal="left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4" xfId="0" applyBorder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4" fillId="0" borderId="0" xfId="1" applyNumberFormat="1" applyAlignment="1">
      <alignment vertical="center" wrapText="1"/>
    </xf>
    <xf numFmtId="0" fontId="0" fillId="0" borderId="9" xfId="0" applyBorder="1"/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0" fillId="0" borderId="5" xfId="0" applyBorder="1"/>
    <xf numFmtId="0" fontId="0" fillId="2" borderId="5" xfId="0" applyFill="1" applyBorder="1"/>
    <xf numFmtId="0" fontId="0" fillId="2" borderId="1" xfId="0" applyFill="1" applyBorder="1"/>
    <xf numFmtId="0" fontId="9" fillId="10" borderId="38" xfId="0" applyFont="1" applyFill="1" applyBorder="1" applyAlignment="1">
      <alignment horizontal="left" vertical="center"/>
    </xf>
    <xf numFmtId="0" fontId="9" fillId="7" borderId="6" xfId="0" applyFont="1" applyFill="1" applyBorder="1" applyAlignment="1">
      <alignment horizontal="left" vertical="center"/>
    </xf>
    <xf numFmtId="0" fontId="11" fillId="0" borderId="27" xfId="0" applyFont="1" applyBorder="1"/>
    <xf numFmtId="0" fontId="0" fillId="0" borderId="3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11" fillId="8" borderId="26" xfId="0" applyFont="1" applyFill="1" applyBorder="1" applyAlignment="1">
      <alignment horizontal="center"/>
    </xf>
    <xf numFmtId="0" fontId="11" fillId="8" borderId="27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9" fillId="7" borderId="32" xfId="0" applyFont="1" applyFill="1" applyBorder="1" applyAlignment="1">
      <alignment horizontal="center" vertical="center"/>
    </xf>
    <xf numFmtId="0" fontId="9" fillId="7" borderId="23" xfId="0" applyFont="1" applyFill="1" applyBorder="1" applyAlignment="1">
      <alignment horizontal="center" vertical="center"/>
    </xf>
    <xf numFmtId="0" fontId="9" fillId="7" borderId="5" xfId="0" applyFont="1" applyFill="1" applyBorder="1" applyAlignment="1">
      <alignment horizontal="center" vertical="center"/>
    </xf>
    <xf numFmtId="0" fontId="9" fillId="7" borderId="34" xfId="0" applyFont="1" applyFill="1" applyBorder="1" applyAlignment="1">
      <alignment horizontal="center" vertical="center"/>
    </xf>
    <xf numFmtId="0" fontId="12" fillId="8" borderId="35" xfId="0" applyFont="1" applyFill="1" applyBorder="1" applyAlignment="1">
      <alignment horizontal="center" vertical="center"/>
    </xf>
    <xf numFmtId="0" fontId="12" fillId="8" borderId="36" xfId="0" applyFont="1" applyFill="1" applyBorder="1" applyAlignment="1">
      <alignment horizontal="center" vertical="center"/>
    </xf>
    <xf numFmtId="0" fontId="12" fillId="0" borderId="35" xfId="0" applyFont="1" applyBorder="1" applyAlignment="1">
      <alignment horizontal="right" vertical="center"/>
    </xf>
    <xf numFmtId="0" fontId="12" fillId="0" borderId="36" xfId="0" applyFont="1" applyBorder="1" applyAlignment="1">
      <alignment horizontal="right" vertical="center"/>
    </xf>
    <xf numFmtId="0" fontId="13" fillId="7" borderId="35" xfId="0" applyFont="1" applyFill="1" applyBorder="1" applyAlignment="1">
      <alignment horizontal="center" vertical="center"/>
    </xf>
    <xf numFmtId="0" fontId="13" fillId="7" borderId="36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49" xfId="0" applyBorder="1" applyAlignment="1">
      <alignment horizontal="left"/>
    </xf>
    <xf numFmtId="0" fontId="0" fillId="0" borderId="51" xfId="0" applyBorder="1" applyAlignment="1">
      <alignment horizontal="left"/>
    </xf>
    <xf numFmtId="0" fontId="0" fillId="0" borderId="0" xfId="0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4" borderId="49" xfId="0" applyFill="1" applyBorder="1" applyAlignment="1">
      <alignment horizontal="left"/>
    </xf>
    <xf numFmtId="0" fontId="0" fillId="4" borderId="51" xfId="0" applyFill="1" applyBorder="1" applyAlignment="1">
      <alignment horizontal="left"/>
    </xf>
    <xf numFmtId="0" fontId="0" fillId="0" borderId="52" xfId="0" applyBorder="1" applyAlignment="1">
      <alignment horizontal="left"/>
    </xf>
    <xf numFmtId="0" fontId="15" fillId="7" borderId="29" xfId="0" applyFont="1" applyFill="1" applyBorder="1" applyAlignment="1">
      <alignment horizontal="center" vertical="center"/>
    </xf>
    <xf numFmtId="0" fontId="15" fillId="7" borderId="17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14" fillId="0" borderId="29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0" fillId="9" borderId="3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11" fillId="0" borderId="29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0" fillId="6" borderId="32" xfId="0" applyFont="1" applyFill="1" applyBorder="1" applyAlignment="1">
      <alignment horizontal="center" vertical="center"/>
    </xf>
    <xf numFmtId="0" fontId="10" fillId="6" borderId="37" xfId="0" applyFont="1" applyFill="1" applyBorder="1" applyAlignment="1">
      <alignment horizontal="center" vertical="center"/>
    </xf>
    <xf numFmtId="0" fontId="8" fillId="6" borderId="32" xfId="0" applyFont="1" applyFill="1" applyBorder="1" applyAlignment="1">
      <alignment horizontal="center" vertical="center"/>
    </xf>
    <xf numFmtId="0" fontId="8" fillId="6" borderId="23" xfId="0" applyFont="1" applyFill="1" applyBorder="1" applyAlignment="1">
      <alignment horizontal="center" vertical="center"/>
    </xf>
    <xf numFmtId="0" fontId="8" fillId="6" borderId="39" xfId="0" applyFont="1" applyFill="1" applyBorder="1" applyAlignment="1">
      <alignment horizontal="center" vertical="center"/>
    </xf>
    <xf numFmtId="0" fontId="8" fillId="6" borderId="24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6" xfId="0" applyBorder="1" applyAlignment="1">
      <alignment horizontal="left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9" fillId="7" borderId="0" xfId="0" applyFont="1" applyFill="1" applyAlignment="1">
      <alignment horizontal="center" vertical="center"/>
    </xf>
    <xf numFmtId="0" fontId="9" fillId="7" borderId="40" xfId="0" applyFont="1" applyFill="1" applyBorder="1" applyAlignment="1">
      <alignment horizontal="center" vertical="center"/>
    </xf>
    <xf numFmtId="0" fontId="0" fillId="9" borderId="45" xfId="0" applyFill="1" applyBorder="1" applyAlignment="1">
      <alignment horizontal="center"/>
    </xf>
    <xf numFmtId="0" fontId="0" fillId="9" borderId="21" xfId="0" applyFill="1" applyBorder="1" applyAlignment="1">
      <alignment horizontal="center"/>
    </xf>
    <xf numFmtId="0" fontId="0" fillId="9" borderId="46" xfId="0" applyFill="1" applyBorder="1" applyAlignment="1">
      <alignment horizontal="center"/>
    </xf>
    <xf numFmtId="0" fontId="0" fillId="9" borderId="22" xfId="0" applyFill="1" applyBorder="1" applyAlignment="1">
      <alignment horizontal="center"/>
    </xf>
    <xf numFmtId="0" fontId="2" fillId="0" borderId="3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7" fillId="7" borderId="32" xfId="0" applyFont="1" applyFill="1" applyBorder="1" applyAlignment="1">
      <alignment horizontal="center" vertical="center"/>
    </xf>
    <xf numFmtId="0" fontId="7" fillId="7" borderId="23" xfId="0" applyFont="1" applyFill="1" applyBorder="1" applyAlignment="1">
      <alignment horizontal="center" vertical="center"/>
    </xf>
    <xf numFmtId="0" fontId="10" fillId="6" borderId="47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0" borderId="24" xfId="0" applyBorder="1"/>
    <xf numFmtId="0" fontId="0" fillId="0" borderId="25" xfId="0" applyBorder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33"/>
  <sheetViews>
    <sheetView zoomScaleNormal="100" workbookViewId="0">
      <selection activeCell="I23" sqref="I23"/>
    </sheetView>
  </sheetViews>
  <sheetFormatPr defaultRowHeight="14.4" x14ac:dyDescent="0.3"/>
  <cols>
    <col min="2" max="2" width="34.77734375" bestFit="1" customWidth="1"/>
    <col min="3" max="3" width="37.44140625" bestFit="1" customWidth="1"/>
    <col min="4" max="4" width="12" bestFit="1" customWidth="1"/>
    <col min="5" max="6" width="15.77734375" bestFit="1" customWidth="1"/>
    <col min="7" max="7" width="13.33203125" bestFit="1" customWidth="1"/>
    <col min="8" max="8" width="18.88671875" customWidth="1"/>
    <col min="9" max="9" width="24.109375" customWidth="1"/>
    <col min="10" max="10" width="28.77734375" bestFit="1" customWidth="1"/>
    <col min="11" max="11" width="32.109375" bestFit="1" customWidth="1"/>
    <col min="12" max="12" width="24.77734375" bestFit="1" customWidth="1"/>
    <col min="13" max="13" width="23.21875" bestFit="1" customWidth="1"/>
    <col min="14" max="14" width="26.33203125" bestFit="1" customWidth="1"/>
    <col min="15" max="15" width="21.88671875" bestFit="1" customWidth="1"/>
    <col min="16" max="16" width="13.109375" bestFit="1" customWidth="1"/>
    <col min="17" max="17" width="13.44140625" bestFit="1" customWidth="1"/>
  </cols>
  <sheetData>
    <row r="2" spans="2:15" ht="15" thickBot="1" x14ac:dyDescent="0.35"/>
    <row r="3" spans="2:15" ht="28.8" x14ac:dyDescent="0.3">
      <c r="B3" s="1" t="s">
        <v>50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3" t="s">
        <v>55</v>
      </c>
      <c r="J3" s="23"/>
      <c r="K3" s="24" t="s">
        <v>262</v>
      </c>
      <c r="L3" s="24" t="s">
        <v>263</v>
      </c>
      <c r="M3" s="24" t="s">
        <v>264</v>
      </c>
      <c r="N3" s="24" t="s">
        <v>265</v>
      </c>
      <c r="O3" s="25" t="s">
        <v>266</v>
      </c>
    </row>
    <row r="4" spans="2:15" x14ac:dyDescent="0.3">
      <c r="B4" s="146" t="s">
        <v>5</v>
      </c>
      <c r="C4" s="147"/>
      <c r="D4" s="147"/>
      <c r="E4" s="147"/>
      <c r="F4" s="147"/>
      <c r="G4" s="147"/>
      <c r="H4" s="148"/>
      <c r="J4" s="26" t="s">
        <v>51</v>
      </c>
      <c r="K4" s="19">
        <f>(((5.05+3.1+3.1)+(4.35+4.35)+(4.4+5.05-0.135+4.4-0.135))*2.66)+(0.95*2*(12.08+5.05))</f>
        <v>121.7368</v>
      </c>
      <c r="L4" s="19">
        <f>2*(5.53+12.56)*3.6</f>
        <v>130.24799999999999</v>
      </c>
      <c r="M4" s="19">
        <f>2*(12.82+5.89)*3.6</f>
        <v>134.71200000000002</v>
      </c>
      <c r="N4" s="19">
        <f>(2*(5+2*0.512)+2*(11.975+2*0.512))*2.74</f>
        <v>104.24604000000001</v>
      </c>
      <c r="O4" s="19">
        <f>(5.05+5.05+5.05+5.05-0.135+4.4+4.4-0.135+3.08+3.08)*2.66</f>
        <v>92.807399999999987</v>
      </c>
    </row>
    <row r="5" spans="2:15" x14ac:dyDescent="0.3">
      <c r="B5" s="5" t="s">
        <v>6</v>
      </c>
      <c r="C5" s="6" t="s">
        <v>7</v>
      </c>
      <c r="D5" s="6" t="s">
        <v>274</v>
      </c>
      <c r="E5" s="14">
        <v>1.0661879999999999</v>
      </c>
      <c r="F5" s="14">
        <v>1800</v>
      </c>
      <c r="G5" s="14">
        <v>1919.1383999999998</v>
      </c>
      <c r="H5" s="28">
        <f>0.01*F5</f>
        <v>18</v>
      </c>
      <c r="J5" s="26" t="s">
        <v>52</v>
      </c>
      <c r="K5" s="19">
        <f>1*2.1+0.9*2.42</f>
        <v>4.2780000000000005</v>
      </c>
      <c r="L5" s="19">
        <f t="shared" ref="L5:N5" si="0">1*2.1+0.9*2.42</f>
        <v>4.2780000000000005</v>
      </c>
      <c r="M5" s="19">
        <f t="shared" si="0"/>
        <v>4.2780000000000005</v>
      </c>
      <c r="N5" s="19">
        <f t="shared" si="0"/>
        <v>4.2780000000000005</v>
      </c>
      <c r="O5" s="19">
        <f>(0.9*2.1*2)*2+(0.8*2.1*2)*2</f>
        <v>14.280000000000001</v>
      </c>
    </row>
    <row r="6" spans="2:15" x14ac:dyDescent="0.3">
      <c r="B6" s="5" t="s">
        <v>8</v>
      </c>
      <c r="C6" s="6" t="s">
        <v>9</v>
      </c>
      <c r="D6" s="6" t="s">
        <v>274</v>
      </c>
      <c r="E6" s="14">
        <v>25.588511999999998</v>
      </c>
      <c r="F6" s="14">
        <v>1900</v>
      </c>
      <c r="G6" s="14">
        <v>48618.172799999993</v>
      </c>
      <c r="H6" s="28">
        <f>0.24*F6</f>
        <v>456</v>
      </c>
      <c r="J6" s="26" t="s">
        <v>53</v>
      </c>
      <c r="K6" s="19">
        <f>2.42*2+2*1.5*2</f>
        <v>10.84</v>
      </c>
      <c r="L6" s="19">
        <f t="shared" ref="L6:N6" si="1">2.42*2+2*1.5*2</f>
        <v>10.84</v>
      </c>
      <c r="M6" s="19">
        <f t="shared" si="1"/>
        <v>10.84</v>
      </c>
      <c r="N6" s="19">
        <f t="shared" si="1"/>
        <v>10.84</v>
      </c>
      <c r="O6" s="19">
        <v>0</v>
      </c>
    </row>
    <row r="7" spans="2:15" x14ac:dyDescent="0.3">
      <c r="B7" s="5" t="s">
        <v>10</v>
      </c>
      <c r="C7" s="6" t="s">
        <v>11</v>
      </c>
      <c r="D7" s="6" t="s">
        <v>274</v>
      </c>
      <c r="E7" s="14">
        <v>0.57564999999999988</v>
      </c>
      <c r="F7" s="14">
        <v>1700</v>
      </c>
      <c r="G7" s="14">
        <v>978.60500000000002</v>
      </c>
      <c r="H7" s="28">
        <f>0.005*F7</f>
        <v>8.5</v>
      </c>
      <c r="J7" s="26" t="s">
        <v>54</v>
      </c>
      <c r="K7" s="19">
        <v>106.61879999999999</v>
      </c>
      <c r="L7" s="19">
        <v>115.12999999999998</v>
      </c>
      <c r="M7" s="19">
        <v>119.59400000000002</v>
      </c>
      <c r="N7" s="19">
        <v>89.128039999999999</v>
      </c>
      <c r="O7" s="19">
        <v>78.527399999999986</v>
      </c>
    </row>
    <row r="8" spans="2:15" ht="15" thickBot="1" x14ac:dyDescent="0.35">
      <c r="B8" s="5" t="s">
        <v>12</v>
      </c>
      <c r="C8" s="6" t="s">
        <v>570</v>
      </c>
      <c r="D8" s="6" t="s">
        <v>274</v>
      </c>
      <c r="E8" s="14">
        <v>21.526920000000004</v>
      </c>
      <c r="F8" s="14">
        <v>90</v>
      </c>
      <c r="G8" s="14">
        <v>1937.4228000000003</v>
      </c>
      <c r="H8" s="28">
        <f>0.16*F8</f>
        <v>14.4</v>
      </c>
      <c r="J8" s="13"/>
      <c r="K8" s="13"/>
      <c r="L8" s="13"/>
      <c r="M8" s="13"/>
      <c r="N8" s="13"/>
    </row>
    <row r="9" spans="2:15" x14ac:dyDescent="0.3">
      <c r="B9" s="5" t="s">
        <v>13</v>
      </c>
      <c r="C9" s="6" t="s">
        <v>14</v>
      </c>
      <c r="D9" s="6" t="s">
        <v>274</v>
      </c>
      <c r="E9" s="14">
        <v>0.23918800000000004</v>
      </c>
      <c r="F9" s="14">
        <v>1800</v>
      </c>
      <c r="G9" s="14">
        <v>430.53840000000008</v>
      </c>
      <c r="H9" s="28">
        <f>0.002*F9</f>
        <v>3.6</v>
      </c>
      <c r="J9" s="27" t="s">
        <v>267</v>
      </c>
      <c r="K9" s="24" t="s">
        <v>268</v>
      </c>
      <c r="L9" s="24" t="s">
        <v>269</v>
      </c>
      <c r="M9" s="27" t="s">
        <v>270</v>
      </c>
      <c r="N9" s="27" t="s">
        <v>271</v>
      </c>
    </row>
    <row r="10" spans="2:15" x14ac:dyDescent="0.3">
      <c r="B10" s="5" t="s">
        <v>15</v>
      </c>
      <c r="C10" s="6" t="s">
        <v>16</v>
      </c>
      <c r="D10" s="6" t="s">
        <v>274</v>
      </c>
      <c r="E10" s="14">
        <v>0.11959400000000001</v>
      </c>
      <c r="F10" s="14">
        <v>160</v>
      </c>
      <c r="G10" s="14">
        <v>19.135040000000004</v>
      </c>
      <c r="H10" s="28">
        <f>0.001*F10</f>
        <v>0.16</v>
      </c>
      <c r="J10" s="19">
        <v>76.102000000000004</v>
      </c>
      <c r="K10" s="19">
        <v>69.456999999999994</v>
      </c>
      <c r="L10" s="19">
        <v>69.456999999999994</v>
      </c>
      <c r="M10" s="19">
        <v>58.619</v>
      </c>
      <c r="N10" s="19">
        <f>6.3*13.3*0.5</f>
        <v>41.895000000000003</v>
      </c>
    </row>
    <row r="11" spans="2:15" x14ac:dyDescent="0.3">
      <c r="B11" s="5" t="s">
        <v>13</v>
      </c>
      <c r="C11" s="6" t="s">
        <v>14</v>
      </c>
      <c r="D11" s="6" t="s">
        <v>274</v>
      </c>
      <c r="E11" s="14">
        <v>0.23918800000000004</v>
      </c>
      <c r="F11" s="14">
        <v>1800</v>
      </c>
      <c r="G11" s="14">
        <v>430.53840000000008</v>
      </c>
      <c r="H11" s="28">
        <f>0.002*F11</f>
        <v>3.6</v>
      </c>
      <c r="I11" s="13"/>
      <c r="J11" s="13"/>
      <c r="K11" s="13"/>
      <c r="L11" s="13"/>
      <c r="M11" s="13"/>
    </row>
    <row r="12" spans="2:15" x14ac:dyDescent="0.3">
      <c r="B12" s="5" t="s">
        <v>17</v>
      </c>
      <c r="C12" s="6" t="s">
        <v>18</v>
      </c>
      <c r="D12" s="6" t="s">
        <v>274</v>
      </c>
      <c r="E12" s="14">
        <v>0.11959400000000002</v>
      </c>
      <c r="F12" s="14">
        <v>1600</v>
      </c>
      <c r="G12" s="14">
        <v>191.35040000000004</v>
      </c>
      <c r="H12" s="28">
        <f>0.001*F12</f>
        <v>1.6</v>
      </c>
    </row>
    <row r="13" spans="2:15" x14ac:dyDescent="0.3">
      <c r="B13" s="5" t="s">
        <v>19</v>
      </c>
      <c r="C13" s="6" t="s">
        <v>20</v>
      </c>
      <c r="D13" s="6" t="s">
        <v>274</v>
      </c>
      <c r="E13" s="14">
        <v>0.95675200000000016</v>
      </c>
      <c r="F13" s="14">
        <v>1700</v>
      </c>
      <c r="G13" s="14">
        <v>1626.4784000000002</v>
      </c>
      <c r="H13" s="28">
        <f>0.008*F13</f>
        <v>13.6</v>
      </c>
    </row>
    <row r="14" spans="2:15" x14ac:dyDescent="0.3">
      <c r="B14" s="5"/>
      <c r="C14" s="6"/>
      <c r="D14" s="6"/>
      <c r="E14" s="6"/>
      <c r="F14" s="6"/>
      <c r="G14" s="6"/>
      <c r="H14" s="4"/>
    </row>
    <row r="15" spans="2:15" ht="15" thickBot="1" x14ac:dyDescent="0.35">
      <c r="B15" s="146" t="s">
        <v>21</v>
      </c>
      <c r="C15" s="147"/>
      <c r="D15" s="147"/>
      <c r="E15" s="147"/>
      <c r="F15" s="147"/>
      <c r="G15" s="147"/>
      <c r="H15" s="148"/>
    </row>
    <row r="16" spans="2:15" x14ac:dyDescent="0.3">
      <c r="B16" s="5" t="s">
        <v>6</v>
      </c>
      <c r="C16" s="6" t="s">
        <v>595</v>
      </c>
      <c r="D16" s="6" t="s">
        <v>274</v>
      </c>
      <c r="E16" s="14">
        <v>0.69456999999999991</v>
      </c>
      <c r="F16" s="14">
        <v>800</v>
      </c>
      <c r="G16" s="14">
        <f>F16*E16</f>
        <v>555.65599999999995</v>
      </c>
      <c r="H16" s="28">
        <v>8</v>
      </c>
      <c r="J16" s="1" t="s">
        <v>0</v>
      </c>
      <c r="K16" s="2" t="s">
        <v>1</v>
      </c>
      <c r="L16" s="3" t="s">
        <v>2</v>
      </c>
    </row>
    <row r="17" spans="2:12" x14ac:dyDescent="0.3">
      <c r="B17" s="5" t="s">
        <v>22</v>
      </c>
      <c r="C17" s="6" t="s">
        <v>23</v>
      </c>
      <c r="D17" s="6" t="s">
        <v>274</v>
      </c>
      <c r="E17" s="14">
        <v>9.1574000000000003E-2</v>
      </c>
      <c r="F17" s="14">
        <v>100</v>
      </c>
      <c r="G17" s="14">
        <v>9.1574000000000009</v>
      </c>
      <c r="H17" s="28">
        <f>0.002*F17</f>
        <v>0.2</v>
      </c>
      <c r="J17" s="10" t="s">
        <v>56</v>
      </c>
      <c r="K17" s="11" t="s">
        <v>57</v>
      </c>
      <c r="L17" s="12">
        <f>(G5+G34+G37+G39)/1000</f>
        <v>5.8441967999999997</v>
      </c>
    </row>
    <row r="18" spans="2:12" x14ac:dyDescent="0.3">
      <c r="B18" s="5" t="s">
        <v>24</v>
      </c>
      <c r="C18" s="6" t="s">
        <v>124</v>
      </c>
      <c r="D18" s="6" t="s">
        <v>274</v>
      </c>
      <c r="E18" s="14">
        <v>4.1674199999999999</v>
      </c>
      <c r="F18" s="14">
        <v>2100</v>
      </c>
      <c r="G18" s="14">
        <v>8751.5820000000003</v>
      </c>
      <c r="H18" s="28">
        <f>0.06*F18</f>
        <v>126</v>
      </c>
      <c r="J18" s="10" t="s">
        <v>58</v>
      </c>
      <c r="K18" s="11" t="s">
        <v>57</v>
      </c>
      <c r="L18" s="12">
        <f>(G6+G38)/1000</f>
        <v>65.776409699999988</v>
      </c>
    </row>
    <row r="19" spans="2:12" x14ac:dyDescent="0.3">
      <c r="B19" s="5" t="s">
        <v>596</v>
      </c>
      <c r="C19" s="6" t="s">
        <v>26</v>
      </c>
      <c r="D19" s="6" t="s">
        <v>274</v>
      </c>
      <c r="E19" s="14">
        <v>0.27782799999999996</v>
      </c>
      <c r="F19" s="14">
        <v>1200</v>
      </c>
      <c r="G19" s="14">
        <v>333.39359999999994</v>
      </c>
      <c r="H19" s="28">
        <f>0.004*F19</f>
        <v>4.8</v>
      </c>
      <c r="J19" s="10" t="s">
        <v>59</v>
      </c>
      <c r="K19" s="11" t="s">
        <v>57</v>
      </c>
      <c r="L19" s="12">
        <f>G7/1000</f>
        <v>0.97860500000000006</v>
      </c>
    </row>
    <row r="20" spans="2:12" x14ac:dyDescent="0.3">
      <c r="B20" s="5" t="s">
        <v>25</v>
      </c>
      <c r="C20" s="6" t="s">
        <v>125</v>
      </c>
      <c r="D20" s="6" t="s">
        <v>274</v>
      </c>
      <c r="E20" s="14">
        <v>9.7239799999999992</v>
      </c>
      <c r="F20" s="14">
        <v>35</v>
      </c>
      <c r="G20" s="14">
        <v>340.33929999999998</v>
      </c>
      <c r="H20" s="28">
        <f>0.14*F20</f>
        <v>4.9000000000000004</v>
      </c>
      <c r="J20" s="10" t="s">
        <v>60</v>
      </c>
      <c r="K20" s="11" t="s">
        <v>57</v>
      </c>
      <c r="L20" s="12">
        <f>G8/1000</f>
        <v>1.9374228000000002</v>
      </c>
    </row>
    <row r="21" spans="2:12" x14ac:dyDescent="0.3">
      <c r="B21" s="5" t="s">
        <v>28</v>
      </c>
      <c r="C21" s="6" t="s">
        <v>29</v>
      </c>
      <c r="D21" s="6" t="s">
        <v>274</v>
      </c>
      <c r="E21" s="14">
        <v>15.220400000000001</v>
      </c>
      <c r="F21" s="14">
        <v>2400</v>
      </c>
      <c r="G21" s="14">
        <v>36528.960000000006</v>
      </c>
      <c r="H21" s="28">
        <f>0.2*F21</f>
        <v>480</v>
      </c>
      <c r="J21" s="10" t="s">
        <v>61</v>
      </c>
      <c r="K21" s="11" t="s">
        <v>57</v>
      </c>
      <c r="L21" s="12">
        <f>(G9+G11)/1000</f>
        <v>0.8610768000000002</v>
      </c>
    </row>
    <row r="22" spans="2:12" x14ac:dyDescent="0.3">
      <c r="B22" s="5" t="s">
        <v>597</v>
      </c>
      <c r="C22" s="6" t="s">
        <v>30</v>
      </c>
      <c r="D22" s="6" t="s">
        <v>274</v>
      </c>
      <c r="E22" s="14">
        <v>11.4153</v>
      </c>
      <c r="F22" s="14">
        <v>1800</v>
      </c>
      <c r="G22" s="14">
        <v>20547.54</v>
      </c>
      <c r="H22" s="28">
        <f>0.15*F22</f>
        <v>270</v>
      </c>
      <c r="J22" s="10" t="s">
        <v>62</v>
      </c>
      <c r="K22" s="11" t="s">
        <v>57</v>
      </c>
      <c r="L22" s="12">
        <f>G10/1000</f>
        <v>1.9135040000000002E-2</v>
      </c>
    </row>
    <row r="23" spans="2:12" x14ac:dyDescent="0.3">
      <c r="B23" s="5"/>
      <c r="C23" s="6"/>
      <c r="D23" s="6"/>
      <c r="E23" s="6"/>
      <c r="F23" s="6"/>
      <c r="G23" s="6"/>
      <c r="H23" s="4"/>
      <c r="J23" s="10" t="s">
        <v>63</v>
      </c>
      <c r="K23" s="11" t="s">
        <v>57</v>
      </c>
      <c r="L23" s="12">
        <f>G12/1000</f>
        <v>0.19135040000000003</v>
      </c>
    </row>
    <row r="24" spans="2:12" x14ac:dyDescent="0.3">
      <c r="B24" s="146" t="s">
        <v>31</v>
      </c>
      <c r="C24" s="147"/>
      <c r="D24" s="147"/>
      <c r="E24" s="147"/>
      <c r="F24" s="147"/>
      <c r="G24" s="147"/>
      <c r="H24" s="148"/>
      <c r="J24" s="10" t="s">
        <v>64</v>
      </c>
      <c r="K24" s="11" t="s">
        <v>57</v>
      </c>
      <c r="L24" s="12">
        <f>G13/1000</f>
        <v>1.6264784000000001</v>
      </c>
    </row>
    <row r="25" spans="2:12" x14ac:dyDescent="0.3">
      <c r="B25" s="5" t="s">
        <v>32</v>
      </c>
      <c r="C25" s="6" t="s">
        <v>33</v>
      </c>
      <c r="D25" s="6" t="s">
        <v>274</v>
      </c>
      <c r="E25" s="14">
        <v>3.6602399999999999</v>
      </c>
      <c r="F25" s="14">
        <v>1250</v>
      </c>
      <c r="G25" s="14">
        <v>4575.3</v>
      </c>
      <c r="H25" s="28">
        <f>0.06*F25</f>
        <v>75</v>
      </c>
      <c r="J25" s="10" t="s">
        <v>65</v>
      </c>
      <c r="K25" s="11" t="s">
        <v>57</v>
      </c>
      <c r="L25" s="12">
        <f>G16/1000</f>
        <v>0.55565599999999993</v>
      </c>
    </row>
    <row r="26" spans="2:12" x14ac:dyDescent="0.3">
      <c r="B26" s="5" t="s">
        <v>34</v>
      </c>
      <c r="C26" s="6" t="s">
        <v>35</v>
      </c>
      <c r="D26" s="6" t="s">
        <v>274</v>
      </c>
      <c r="E26" s="14">
        <v>0.18301200000000001</v>
      </c>
      <c r="F26" s="14">
        <v>200</v>
      </c>
      <c r="G26" s="14">
        <v>36.602400000000003</v>
      </c>
      <c r="H26" s="28">
        <f>0.003*F26</f>
        <v>0.6</v>
      </c>
      <c r="J26" s="10" t="s">
        <v>66</v>
      </c>
      <c r="K26" s="11" t="s">
        <v>57</v>
      </c>
      <c r="L26" s="12">
        <f>(G17+G26+G28)/1000</f>
        <v>8.9682680000000001E-2</v>
      </c>
    </row>
    <row r="27" spans="2:12" x14ac:dyDescent="0.3">
      <c r="B27" s="5" t="s">
        <v>36</v>
      </c>
      <c r="C27" s="6" t="s">
        <v>37</v>
      </c>
      <c r="D27" s="6" t="s">
        <v>274</v>
      </c>
      <c r="E27" s="14">
        <v>1.5251000000000001</v>
      </c>
      <c r="F27" s="14">
        <v>950</v>
      </c>
      <c r="G27" s="14">
        <v>1448.845</v>
      </c>
      <c r="H27" s="28">
        <f>0.025*F27</f>
        <v>23.75</v>
      </c>
      <c r="J27" s="10" t="s">
        <v>67</v>
      </c>
      <c r="K27" s="11" t="s">
        <v>57</v>
      </c>
      <c r="L27" s="12">
        <f>G18/1000</f>
        <v>8.7515820000000009</v>
      </c>
    </row>
    <row r="28" spans="2:12" x14ac:dyDescent="0.3">
      <c r="B28" s="5" t="s">
        <v>38</v>
      </c>
      <c r="C28" s="6" t="s">
        <v>39</v>
      </c>
      <c r="D28" s="6" t="s">
        <v>274</v>
      </c>
      <c r="E28" s="14">
        <v>0.21961439999999999</v>
      </c>
      <c r="F28" s="14">
        <v>200</v>
      </c>
      <c r="G28" s="14">
        <v>43.922879999999999</v>
      </c>
      <c r="H28" s="28">
        <f>0.0036*F28</f>
        <v>0.72</v>
      </c>
      <c r="J28" s="10" t="s">
        <v>68</v>
      </c>
      <c r="K28" s="11" t="s">
        <v>57</v>
      </c>
      <c r="L28" s="12">
        <f>(G19+G29)/1000</f>
        <v>0.91903199999999996</v>
      </c>
    </row>
    <row r="29" spans="2:12" x14ac:dyDescent="0.3">
      <c r="B29" s="5" t="s">
        <v>27</v>
      </c>
      <c r="C29" s="6" t="s">
        <v>40</v>
      </c>
      <c r="D29" s="6" t="s">
        <v>274</v>
      </c>
      <c r="E29" s="14">
        <v>0.48803199999999997</v>
      </c>
      <c r="F29" s="14">
        <v>1200</v>
      </c>
      <c r="G29" s="14">
        <v>585.63839999999993</v>
      </c>
      <c r="H29" s="28">
        <f>0.008*F29</f>
        <v>9.6</v>
      </c>
      <c r="J29" s="10" t="s">
        <v>69</v>
      </c>
      <c r="K29" s="11" t="s">
        <v>57</v>
      </c>
      <c r="L29" s="12">
        <f>G20/1000</f>
        <v>0.34033929999999996</v>
      </c>
    </row>
    <row r="30" spans="2:12" x14ac:dyDescent="0.3">
      <c r="B30" s="5" t="s">
        <v>12</v>
      </c>
      <c r="C30" s="6" t="s">
        <v>41</v>
      </c>
      <c r="D30" s="6" t="s">
        <v>274</v>
      </c>
      <c r="E30" s="14">
        <v>12.200800000000001</v>
      </c>
      <c r="F30" s="14">
        <v>15</v>
      </c>
      <c r="G30" s="14">
        <v>183.012</v>
      </c>
      <c r="H30" s="28">
        <f>0.2*F30</f>
        <v>3</v>
      </c>
      <c r="J30" s="10" t="s">
        <v>70</v>
      </c>
      <c r="K30" s="11" t="s">
        <v>57</v>
      </c>
      <c r="L30" s="12">
        <f>(G21+G33)/1000</f>
        <v>69.868320000000011</v>
      </c>
    </row>
    <row r="31" spans="2:12" x14ac:dyDescent="0.3">
      <c r="B31" s="5" t="s">
        <v>12</v>
      </c>
      <c r="C31" s="6" t="s">
        <v>42</v>
      </c>
      <c r="D31" s="6" t="s">
        <v>274</v>
      </c>
      <c r="E31" s="14">
        <v>2.4401600000000001</v>
      </c>
      <c r="F31" s="14">
        <v>15</v>
      </c>
      <c r="G31" s="14">
        <v>36.602400000000003</v>
      </c>
      <c r="H31" s="28">
        <f>0.04*F31</f>
        <v>0.6</v>
      </c>
      <c r="J31" s="10" t="s">
        <v>71</v>
      </c>
      <c r="K31" s="11" t="s">
        <v>57</v>
      </c>
      <c r="L31" s="12">
        <f>G22/1000</f>
        <v>20.547540000000001</v>
      </c>
    </row>
    <row r="32" spans="2:12" x14ac:dyDescent="0.3">
      <c r="B32" s="5" t="s">
        <v>43</v>
      </c>
      <c r="C32" s="6" t="s">
        <v>44</v>
      </c>
      <c r="D32" s="6" t="s">
        <v>274</v>
      </c>
      <c r="E32" s="14">
        <v>0.24401599999999998</v>
      </c>
      <c r="F32" s="14">
        <v>1100</v>
      </c>
      <c r="G32" s="14">
        <v>268.41759999999999</v>
      </c>
      <c r="H32" s="28">
        <f>0.004*F32</f>
        <v>4.4000000000000004</v>
      </c>
      <c r="J32" s="10" t="s">
        <v>72</v>
      </c>
      <c r="K32" s="11" t="s">
        <v>57</v>
      </c>
      <c r="L32" s="12">
        <f>G25/1000</f>
        <v>4.5753000000000004</v>
      </c>
    </row>
    <row r="33" spans="2:12" x14ac:dyDescent="0.3">
      <c r="B33" s="5" t="s">
        <v>45</v>
      </c>
      <c r="C33" s="6" t="s">
        <v>29</v>
      </c>
      <c r="D33" s="6" t="s">
        <v>274</v>
      </c>
      <c r="E33" s="14">
        <v>13.891399999999999</v>
      </c>
      <c r="F33" s="14">
        <v>2400</v>
      </c>
      <c r="G33" s="14">
        <v>33339.360000000001</v>
      </c>
      <c r="H33" s="28">
        <f>0.2*F33</f>
        <v>480</v>
      </c>
      <c r="J33" s="10" t="s">
        <v>73</v>
      </c>
      <c r="K33" s="11" t="s">
        <v>57</v>
      </c>
      <c r="L33" s="12">
        <f>G27/1000</f>
        <v>1.4488449999999999</v>
      </c>
    </row>
    <row r="34" spans="2:12" x14ac:dyDescent="0.3">
      <c r="B34" s="5" t="s">
        <v>6</v>
      </c>
      <c r="C34" s="6" t="s">
        <v>46</v>
      </c>
      <c r="D34" s="6" t="s">
        <v>274</v>
      </c>
      <c r="E34" s="14">
        <v>0.61004000000000003</v>
      </c>
      <c r="F34" s="14">
        <v>1800</v>
      </c>
      <c r="G34" s="14">
        <v>1098.0720000000001</v>
      </c>
      <c r="H34" s="28">
        <f>0.01*F34</f>
        <v>18</v>
      </c>
      <c r="J34" s="10" t="s">
        <v>74</v>
      </c>
      <c r="K34" s="11" t="s">
        <v>57</v>
      </c>
      <c r="L34" s="12">
        <f>(G30+G31)/1000</f>
        <v>0.21961439999999999</v>
      </c>
    </row>
    <row r="35" spans="2:12" x14ac:dyDescent="0.3">
      <c r="B35" s="5"/>
      <c r="C35" s="6"/>
      <c r="D35" s="6"/>
      <c r="E35" s="6"/>
      <c r="F35" s="6"/>
      <c r="G35" s="6"/>
      <c r="H35" s="4"/>
      <c r="J35" s="10" t="s">
        <v>75</v>
      </c>
      <c r="K35" s="11" t="s">
        <v>57</v>
      </c>
      <c r="L35" s="12">
        <f>G32/1000</f>
        <v>0.26841759999999998</v>
      </c>
    </row>
    <row r="36" spans="2:12" x14ac:dyDescent="0.3">
      <c r="B36" s="146" t="s">
        <v>47</v>
      </c>
      <c r="C36" s="147"/>
      <c r="D36" s="147"/>
      <c r="E36" s="147"/>
      <c r="F36" s="147"/>
      <c r="G36" s="147"/>
      <c r="H36" s="148"/>
      <c r="J36" s="10" t="s">
        <v>126</v>
      </c>
      <c r="K36" s="11" t="s">
        <v>57</v>
      </c>
      <c r="L36" s="12">
        <f>G42/1000</f>
        <v>1.2333599999999998E-3</v>
      </c>
    </row>
    <row r="37" spans="2:12" x14ac:dyDescent="0.3">
      <c r="B37" s="5" t="s">
        <v>6</v>
      </c>
      <c r="C37" s="6" t="s">
        <v>46</v>
      </c>
      <c r="D37" s="6" t="s">
        <v>274</v>
      </c>
      <c r="E37" s="14">
        <v>0.78527399999999992</v>
      </c>
      <c r="F37" s="14">
        <v>1800</v>
      </c>
      <c r="G37" s="14">
        <v>1413.4931999999999</v>
      </c>
      <c r="H37" s="28">
        <f>0.01*F37</f>
        <v>18</v>
      </c>
      <c r="J37" s="10" t="s">
        <v>132</v>
      </c>
      <c r="K37" s="11" t="s">
        <v>57</v>
      </c>
      <c r="L37" s="12">
        <f>G43/1000</f>
        <v>8.2224000000000012E-4</v>
      </c>
    </row>
    <row r="38" spans="2:12" x14ac:dyDescent="0.3">
      <c r="B38" s="5" t="s">
        <v>48</v>
      </c>
      <c r="C38" s="6" t="s">
        <v>49</v>
      </c>
      <c r="D38" s="6" t="s">
        <v>274</v>
      </c>
      <c r="E38" s="14">
        <v>9.0306509999999989</v>
      </c>
      <c r="F38" s="14">
        <v>1900</v>
      </c>
      <c r="G38" s="14">
        <v>17158.236899999996</v>
      </c>
      <c r="H38" s="28">
        <f>0.115*F38</f>
        <v>218.5</v>
      </c>
      <c r="J38" s="10" t="s">
        <v>135</v>
      </c>
      <c r="K38" s="11" t="s">
        <v>57</v>
      </c>
      <c r="L38" s="12">
        <f>G44/1000</f>
        <v>4.8409379999999995E-2</v>
      </c>
    </row>
    <row r="39" spans="2:12" ht="15" thickBot="1" x14ac:dyDescent="0.35">
      <c r="B39" s="7" t="s">
        <v>6</v>
      </c>
      <c r="C39" s="8" t="s">
        <v>46</v>
      </c>
      <c r="D39" s="8" t="s">
        <v>274</v>
      </c>
      <c r="E39" s="15">
        <v>0.78527399999999992</v>
      </c>
      <c r="F39" s="15">
        <v>1800</v>
      </c>
      <c r="G39" s="15">
        <v>1413.4931999999999</v>
      </c>
      <c r="H39" s="28">
        <f>0.01*F39</f>
        <v>18</v>
      </c>
      <c r="J39" s="10" t="s">
        <v>151</v>
      </c>
      <c r="K39" s="11" t="s">
        <v>57</v>
      </c>
      <c r="L39" s="12">
        <f t="shared" ref="L39:L44" si="2">G45/1000</f>
        <v>1.5744000000000001E-2</v>
      </c>
    </row>
    <row r="40" spans="2:12" x14ac:dyDescent="0.3">
      <c r="B40" s="9"/>
      <c r="C40" s="9"/>
      <c r="D40" s="9"/>
      <c r="E40" s="9"/>
      <c r="F40" s="9"/>
      <c r="G40" s="9"/>
      <c r="J40" s="10" t="s">
        <v>143</v>
      </c>
      <c r="K40" s="11" t="s">
        <v>57</v>
      </c>
      <c r="L40" s="12">
        <f t="shared" si="2"/>
        <v>4.28E-3</v>
      </c>
    </row>
    <row r="41" spans="2:12" ht="15" thickBot="1" x14ac:dyDescent="0.35">
      <c r="J41" s="10" t="s">
        <v>144</v>
      </c>
      <c r="K41" s="11" t="s">
        <v>57</v>
      </c>
      <c r="L41" s="12">
        <f>G47/1000</f>
        <v>2.0299999999999997E-3</v>
      </c>
    </row>
    <row r="42" spans="2:12" x14ac:dyDescent="0.3">
      <c r="B42" s="32" t="s">
        <v>127</v>
      </c>
      <c r="C42" s="33" t="s">
        <v>128</v>
      </c>
      <c r="D42" s="33" t="s">
        <v>274</v>
      </c>
      <c r="E42" s="34">
        <f>34.26* 0.15*0.008</f>
        <v>4.1111999999999996E-2</v>
      </c>
      <c r="F42" s="35">
        <v>30</v>
      </c>
      <c r="G42" s="35">
        <f>F42*E42</f>
        <v>1.2333599999999998</v>
      </c>
      <c r="H42" s="47">
        <f>0.15*F42</f>
        <v>4.5</v>
      </c>
      <c r="J42" s="10" t="s">
        <v>152</v>
      </c>
      <c r="K42" s="11" t="s">
        <v>57</v>
      </c>
      <c r="L42" s="12">
        <f>G48/1000</f>
        <v>5.2729999999999999E-2</v>
      </c>
    </row>
    <row r="43" spans="2:12" x14ac:dyDescent="0.3">
      <c r="B43" s="5" t="s">
        <v>130</v>
      </c>
      <c r="C43" s="6" t="s">
        <v>131</v>
      </c>
      <c r="D43" s="6" t="s">
        <v>274</v>
      </c>
      <c r="E43" s="30">
        <f>34.26*0.1*0.008</f>
        <v>2.7408000000000002E-2</v>
      </c>
      <c r="F43" s="14">
        <v>30</v>
      </c>
      <c r="G43" s="14">
        <f>F43*E43</f>
        <v>0.82224000000000008</v>
      </c>
      <c r="H43" s="48">
        <f>0.1*F43</f>
        <v>3</v>
      </c>
      <c r="J43" s="10" t="s">
        <v>140</v>
      </c>
      <c r="K43" s="11" t="s">
        <v>57</v>
      </c>
      <c r="L43" s="12">
        <f>G49/1000</f>
        <v>4.6999999999999999E-4</v>
      </c>
    </row>
    <row r="44" spans="2:12" x14ac:dyDescent="0.3">
      <c r="B44" s="5" t="s">
        <v>133</v>
      </c>
      <c r="C44" s="6" t="s">
        <v>134</v>
      </c>
      <c r="D44" s="6" t="s">
        <v>274</v>
      </c>
      <c r="E44" s="30">
        <f>0.0006*0.3*34.26</f>
        <v>6.1667999999999992E-3</v>
      </c>
      <c r="F44" s="29">
        <v>7850</v>
      </c>
      <c r="G44" s="30">
        <f>F44*E44</f>
        <v>48.409379999999992</v>
      </c>
      <c r="H44" s="48">
        <f>0.006*F44</f>
        <v>47.1</v>
      </c>
      <c r="J44" s="10" t="s">
        <v>142</v>
      </c>
      <c r="K44" s="11" t="s">
        <v>57</v>
      </c>
      <c r="L44" s="12">
        <f t="shared" si="2"/>
        <v>5.1600000000000005E-3</v>
      </c>
    </row>
    <row r="45" spans="2:12" x14ac:dyDescent="0.3">
      <c r="B45" s="5" t="s">
        <v>150</v>
      </c>
      <c r="C45" s="6" t="s">
        <v>151</v>
      </c>
      <c r="D45" s="31" t="s">
        <v>274</v>
      </c>
      <c r="E45" s="30">
        <v>7.8719999999999998E-2</v>
      </c>
      <c r="F45" s="29">
        <v>200</v>
      </c>
      <c r="G45" s="30">
        <v>15.744</v>
      </c>
      <c r="H45" s="48">
        <v>0.14799999999999999</v>
      </c>
      <c r="J45" s="10" t="s">
        <v>172</v>
      </c>
      <c r="K45" s="11" t="s">
        <v>57</v>
      </c>
      <c r="L45" s="12">
        <v>0.71599999999999997</v>
      </c>
    </row>
    <row r="46" spans="2:12" x14ac:dyDescent="0.3">
      <c r="B46" s="5" t="s">
        <v>161</v>
      </c>
      <c r="C46" s="6" t="s">
        <v>137</v>
      </c>
      <c r="D46" s="6" t="s">
        <v>274</v>
      </c>
      <c r="E46" s="30">
        <v>3.5999999999999999E-3</v>
      </c>
      <c r="F46" s="14">
        <v>1200</v>
      </c>
      <c r="G46" s="14">
        <v>4.28</v>
      </c>
      <c r="H46" s="48">
        <v>0.04</v>
      </c>
      <c r="J46" s="10" t="s">
        <v>173</v>
      </c>
      <c r="K46" s="11" t="s">
        <v>57</v>
      </c>
      <c r="L46" s="12">
        <v>9.5000000000000001E-2</v>
      </c>
    </row>
    <row r="47" spans="2:12" x14ac:dyDescent="0.3">
      <c r="B47" s="5" t="s">
        <v>144</v>
      </c>
      <c r="C47" s="6" t="s">
        <v>138</v>
      </c>
      <c r="D47" s="6" t="s">
        <v>274</v>
      </c>
      <c r="E47" s="30">
        <v>2.0999999999999999E-3</v>
      </c>
      <c r="F47" s="14">
        <v>950</v>
      </c>
      <c r="G47" s="14">
        <v>2.0299999999999998</v>
      </c>
      <c r="H47" s="48">
        <v>1.9E-2</v>
      </c>
      <c r="J47" s="10" t="s">
        <v>174</v>
      </c>
      <c r="K47" s="11" t="s">
        <v>57</v>
      </c>
      <c r="L47" s="12">
        <v>0.17899999999999999</v>
      </c>
    </row>
    <row r="48" spans="2:12" x14ac:dyDescent="0.3">
      <c r="B48" s="5" t="s">
        <v>162</v>
      </c>
      <c r="C48" s="6" t="s">
        <v>163</v>
      </c>
      <c r="D48" s="6" t="s">
        <v>274</v>
      </c>
      <c r="E48" s="30">
        <v>2.93E-2</v>
      </c>
      <c r="F48" s="29">
        <v>1800</v>
      </c>
      <c r="G48" s="30">
        <v>52.73</v>
      </c>
      <c r="H48" s="48">
        <v>0.49399999999999999</v>
      </c>
      <c r="J48" s="10" t="s">
        <v>183</v>
      </c>
      <c r="K48" s="11" t="s">
        <v>57</v>
      </c>
      <c r="L48" s="12">
        <f>(G55+G62)/1000</f>
        <v>2.4E-2</v>
      </c>
    </row>
    <row r="49" spans="2:12" x14ac:dyDescent="0.3">
      <c r="B49" s="5" t="s">
        <v>139</v>
      </c>
      <c r="C49" s="6" t="s">
        <v>140</v>
      </c>
      <c r="D49" s="6" t="s">
        <v>274</v>
      </c>
      <c r="E49" s="30">
        <v>6.0000000000000002E-5</v>
      </c>
      <c r="F49" s="14">
        <v>7850</v>
      </c>
      <c r="G49" s="14">
        <v>0.47</v>
      </c>
      <c r="H49" s="48">
        <v>4.0000000000000001E-3</v>
      </c>
      <c r="J49" s="10" t="s">
        <v>178</v>
      </c>
      <c r="K49" s="11" t="s">
        <v>57</v>
      </c>
      <c r="L49" s="12">
        <f>G56/1000</f>
        <v>1E-3</v>
      </c>
    </row>
    <row r="50" spans="2:12" ht="15" thickBot="1" x14ac:dyDescent="0.35">
      <c r="B50" s="7" t="s">
        <v>164</v>
      </c>
      <c r="C50" s="8" t="s">
        <v>141</v>
      </c>
      <c r="D50" s="8" t="s">
        <v>274</v>
      </c>
      <c r="E50" s="36">
        <v>6.6E-4</v>
      </c>
      <c r="F50" s="15">
        <v>7850</v>
      </c>
      <c r="G50" s="15">
        <v>5.16</v>
      </c>
      <c r="H50" s="49">
        <v>4.8000000000000001E-2</v>
      </c>
      <c r="J50" s="10" t="s">
        <v>191</v>
      </c>
      <c r="K50" s="11" t="s">
        <v>57</v>
      </c>
      <c r="L50" s="12">
        <f>G60/1000</f>
        <v>7.2900000000000006E-2</v>
      </c>
    </row>
    <row r="51" spans="2:12" x14ac:dyDescent="0.3">
      <c r="J51" s="10" t="s">
        <v>189</v>
      </c>
      <c r="K51" s="11" t="s">
        <v>57</v>
      </c>
      <c r="L51" s="12">
        <f>G61/1000</f>
        <v>2.3E-2</v>
      </c>
    </row>
    <row r="52" spans="2:12" x14ac:dyDescent="0.3">
      <c r="J52" s="10" t="s">
        <v>254</v>
      </c>
      <c r="K52" s="11" t="s">
        <v>57</v>
      </c>
      <c r="L52" s="12">
        <f>F79</f>
        <v>3.5999999999999997E-2</v>
      </c>
    </row>
    <row r="54" spans="2:12" x14ac:dyDescent="0.3">
      <c r="B54" s="146" t="s">
        <v>175</v>
      </c>
      <c r="C54" s="147"/>
      <c r="D54" s="147"/>
      <c r="E54" s="147"/>
      <c r="F54" s="147"/>
      <c r="G54" s="147"/>
      <c r="H54" s="148"/>
    </row>
    <row r="55" spans="2:12" x14ac:dyDescent="0.3">
      <c r="B55" t="s">
        <v>176</v>
      </c>
      <c r="C55" t="s">
        <v>182</v>
      </c>
      <c r="D55" t="s">
        <v>274</v>
      </c>
      <c r="E55">
        <v>2.5000000000000001E-2</v>
      </c>
      <c r="F55">
        <v>450</v>
      </c>
      <c r="G55">
        <v>11.3</v>
      </c>
      <c r="H55">
        <v>0.15</v>
      </c>
    </row>
    <row r="56" spans="2:12" x14ac:dyDescent="0.3">
      <c r="B56" t="s">
        <v>177</v>
      </c>
      <c r="C56" t="s">
        <v>178</v>
      </c>
      <c r="D56" t="s">
        <v>274</v>
      </c>
      <c r="E56">
        <v>1.2999999999999999E-4</v>
      </c>
      <c r="F56">
        <v>7850</v>
      </c>
      <c r="G56">
        <v>1</v>
      </c>
      <c r="H56">
        <v>1.2999999999999999E-2</v>
      </c>
    </row>
    <row r="59" spans="2:12" x14ac:dyDescent="0.3">
      <c r="B59" s="146" t="s">
        <v>179</v>
      </c>
      <c r="C59" s="147"/>
      <c r="D59" s="147"/>
      <c r="E59" s="147"/>
      <c r="F59" s="147"/>
      <c r="G59" s="147"/>
      <c r="H59" s="148"/>
    </row>
    <row r="60" spans="2:12" x14ac:dyDescent="0.3">
      <c r="B60" t="s">
        <v>180</v>
      </c>
      <c r="C60" t="s">
        <v>190</v>
      </c>
      <c r="D60" t="s">
        <v>274</v>
      </c>
      <c r="E60">
        <v>0.14580000000000001</v>
      </c>
      <c r="F60">
        <v>500</v>
      </c>
      <c r="G60">
        <v>72.900000000000006</v>
      </c>
      <c r="H60">
        <v>1.05</v>
      </c>
    </row>
    <row r="61" spans="2:12" x14ac:dyDescent="0.3">
      <c r="B61" t="s">
        <v>181</v>
      </c>
      <c r="C61" t="s">
        <v>189</v>
      </c>
      <c r="D61" t="s">
        <v>274</v>
      </c>
      <c r="E61">
        <v>5.1200000000000002E-2</v>
      </c>
      <c r="F61">
        <v>450</v>
      </c>
      <c r="G61">
        <v>23</v>
      </c>
      <c r="H61">
        <v>0.33</v>
      </c>
    </row>
    <row r="62" spans="2:12" x14ac:dyDescent="0.3">
      <c r="B62" t="s">
        <v>188</v>
      </c>
      <c r="C62" t="s">
        <v>182</v>
      </c>
      <c r="D62" t="s">
        <v>274</v>
      </c>
      <c r="E62">
        <v>2.8199999999999999E-2</v>
      </c>
      <c r="F62">
        <v>450</v>
      </c>
      <c r="G62">
        <v>12.7</v>
      </c>
      <c r="H62">
        <v>0.18</v>
      </c>
    </row>
    <row r="63" spans="2:12" x14ac:dyDescent="0.3">
      <c r="H63" s="16"/>
    </row>
    <row r="64" spans="2:12" x14ac:dyDescent="0.3">
      <c r="H64" s="17"/>
    </row>
    <row r="65" spans="2:8" x14ac:dyDescent="0.3">
      <c r="B65" s="18"/>
      <c r="C65" s="17"/>
      <c r="D65" s="17"/>
      <c r="E65" s="17"/>
      <c r="F65" s="17"/>
      <c r="G65" s="17"/>
      <c r="H65" s="17"/>
    </row>
    <row r="66" spans="2:8" ht="14.55" customHeight="1" x14ac:dyDescent="0.3">
      <c r="B66" s="18"/>
      <c r="C66" s="17"/>
    </row>
    <row r="67" spans="2:8" ht="15" thickBot="1" x14ac:dyDescent="0.35">
      <c r="B67" s="9"/>
      <c r="C67" s="9"/>
    </row>
    <row r="68" spans="2:8" ht="14.55" customHeight="1" x14ac:dyDescent="0.3">
      <c r="B68" s="1" t="s">
        <v>153</v>
      </c>
      <c r="C68" s="2" t="s">
        <v>154</v>
      </c>
      <c r="D68" s="2" t="s">
        <v>155</v>
      </c>
      <c r="E68" s="2" t="s">
        <v>156</v>
      </c>
      <c r="F68" s="2" t="s">
        <v>272</v>
      </c>
      <c r="G68" s="2" t="s">
        <v>273</v>
      </c>
    </row>
    <row r="69" spans="2:8" x14ac:dyDescent="0.3">
      <c r="B69" s="17" t="s">
        <v>157</v>
      </c>
      <c r="C69" s="17">
        <v>2</v>
      </c>
      <c r="D69" s="17">
        <v>1.5</v>
      </c>
      <c r="E69" s="17">
        <v>2</v>
      </c>
      <c r="F69" s="17">
        <v>3</v>
      </c>
      <c r="G69" s="17">
        <v>6</v>
      </c>
    </row>
    <row r="70" spans="2:8" ht="14.55" customHeight="1" x14ac:dyDescent="0.3">
      <c r="B70" s="17" t="s">
        <v>157</v>
      </c>
      <c r="C70" s="17">
        <v>1</v>
      </c>
      <c r="D70" s="17">
        <v>2.42</v>
      </c>
      <c r="E70" s="17">
        <v>2</v>
      </c>
      <c r="F70" s="17">
        <v>4.84</v>
      </c>
      <c r="G70" s="17">
        <v>4.84</v>
      </c>
      <c r="H70" s="17"/>
    </row>
    <row r="71" spans="2:8" ht="14.55" customHeight="1" x14ac:dyDescent="0.3">
      <c r="B71" s="17" t="s">
        <v>158</v>
      </c>
      <c r="C71" s="17">
        <v>1</v>
      </c>
      <c r="D71" s="17">
        <v>0.9</v>
      </c>
      <c r="E71" s="17">
        <v>2.42</v>
      </c>
      <c r="F71" s="17">
        <v>2.1800000000000002</v>
      </c>
      <c r="G71" s="17">
        <v>2.1800000000000002</v>
      </c>
      <c r="H71" s="17"/>
    </row>
    <row r="72" spans="2:8" ht="14.55" customHeight="1" x14ac:dyDescent="0.3">
      <c r="B72" s="17" t="s">
        <v>159</v>
      </c>
      <c r="C72" s="17">
        <v>1</v>
      </c>
      <c r="D72" s="17">
        <v>1</v>
      </c>
      <c r="E72" s="17">
        <v>2.1</v>
      </c>
      <c r="F72" s="17">
        <v>2.1</v>
      </c>
      <c r="G72" s="17">
        <v>2.1</v>
      </c>
      <c r="H72" s="17"/>
    </row>
    <row r="73" spans="2:8" x14ac:dyDescent="0.3">
      <c r="B73" s="17" t="s">
        <v>160</v>
      </c>
      <c r="C73" s="17">
        <v>2</v>
      </c>
      <c r="D73" s="17">
        <v>0.9</v>
      </c>
      <c r="E73" s="17">
        <v>2.1</v>
      </c>
      <c r="F73" s="17">
        <v>1.89</v>
      </c>
      <c r="G73" s="17">
        <v>3.78</v>
      </c>
    </row>
    <row r="74" spans="2:8" x14ac:dyDescent="0.3">
      <c r="B74" s="17" t="s">
        <v>160</v>
      </c>
      <c r="C74" s="17">
        <v>2</v>
      </c>
      <c r="D74" s="17">
        <v>0.8</v>
      </c>
      <c r="E74" s="17">
        <v>2.1</v>
      </c>
      <c r="F74" s="17">
        <v>1.68</v>
      </c>
      <c r="G74" s="17">
        <v>3.36</v>
      </c>
    </row>
    <row r="75" spans="2:8" x14ac:dyDescent="0.3">
      <c r="B75" s="17"/>
      <c r="C75" s="17"/>
    </row>
    <row r="77" spans="2:8" ht="15" thickBot="1" x14ac:dyDescent="0.35"/>
    <row r="78" spans="2:8" x14ac:dyDescent="0.3">
      <c r="B78" s="1" t="s">
        <v>0</v>
      </c>
      <c r="C78" s="1" t="s">
        <v>1</v>
      </c>
      <c r="D78" s="1" t="s">
        <v>251</v>
      </c>
      <c r="E78" s="1" t="s">
        <v>252</v>
      </c>
      <c r="F78" s="1" t="s">
        <v>248</v>
      </c>
    </row>
    <row r="79" spans="2:8" x14ac:dyDescent="0.3">
      <c r="B79" t="s">
        <v>254</v>
      </c>
      <c r="C79" t="s">
        <v>253</v>
      </c>
      <c r="D79">
        <v>1</v>
      </c>
      <c r="E79">
        <v>36</v>
      </c>
      <c r="F79">
        <v>3.5999999999999997E-2</v>
      </c>
    </row>
    <row r="83" spans="2:6" ht="15" thickBot="1" x14ac:dyDescent="0.35"/>
    <row r="84" spans="2:6" x14ac:dyDescent="0.3">
      <c r="B84" s="140" t="s">
        <v>575</v>
      </c>
      <c r="C84" s="141"/>
      <c r="D84" s="141"/>
      <c r="E84" s="141"/>
      <c r="F84" s="142"/>
    </row>
    <row r="85" spans="2:6" x14ac:dyDescent="0.3">
      <c r="B85" s="91" t="s">
        <v>561</v>
      </c>
      <c r="C85" s="92" t="s">
        <v>0</v>
      </c>
      <c r="D85" s="92" t="s">
        <v>562</v>
      </c>
      <c r="E85" s="93" t="s">
        <v>563</v>
      </c>
      <c r="F85" s="94" t="s">
        <v>564</v>
      </c>
    </row>
    <row r="86" spans="2:6" x14ac:dyDescent="0.3">
      <c r="B86" s="95">
        <v>1</v>
      </c>
      <c r="C86" s="92" t="s">
        <v>46</v>
      </c>
      <c r="D86" s="96">
        <v>0.01</v>
      </c>
      <c r="E86" s="96">
        <v>0.48</v>
      </c>
      <c r="F86" s="97">
        <f>D86/E86</f>
        <v>2.0833333333333336E-2</v>
      </c>
    </row>
    <row r="87" spans="2:6" x14ac:dyDescent="0.3">
      <c r="B87" s="95">
        <v>2</v>
      </c>
      <c r="C87" s="92" t="s">
        <v>9</v>
      </c>
      <c r="D87" s="96">
        <v>0.24</v>
      </c>
      <c r="E87" s="96">
        <v>0.38</v>
      </c>
      <c r="F87" s="97">
        <f t="shared" ref="F87:F91" si="3">D87/E87</f>
        <v>0.63157894736842102</v>
      </c>
    </row>
    <row r="88" spans="2:6" x14ac:dyDescent="0.3">
      <c r="B88" s="95">
        <v>3</v>
      </c>
      <c r="C88" s="92" t="s">
        <v>11</v>
      </c>
      <c r="D88" s="96">
        <v>5.0000000000000001E-3</v>
      </c>
      <c r="E88" s="96">
        <v>0.54</v>
      </c>
      <c r="F88" s="97">
        <f t="shared" si="3"/>
        <v>9.2592592592592587E-3</v>
      </c>
    </row>
    <row r="89" spans="2:6" x14ac:dyDescent="0.3">
      <c r="B89" s="95">
        <v>4</v>
      </c>
      <c r="C89" s="92" t="s">
        <v>570</v>
      </c>
      <c r="D89" s="96">
        <v>0.16</v>
      </c>
      <c r="E89" s="96">
        <v>3.5999999999999997E-2</v>
      </c>
      <c r="F89" s="97">
        <f t="shared" si="3"/>
        <v>4.4444444444444446</v>
      </c>
    </row>
    <row r="90" spans="2:6" x14ac:dyDescent="0.3">
      <c r="B90" s="95">
        <v>5</v>
      </c>
      <c r="C90" s="92" t="s">
        <v>14</v>
      </c>
      <c r="D90" s="96">
        <v>2E-3</v>
      </c>
      <c r="E90" s="96">
        <v>5.3999999999999999E-2</v>
      </c>
      <c r="F90" s="97">
        <f t="shared" si="3"/>
        <v>3.7037037037037035E-2</v>
      </c>
    </row>
    <row r="91" spans="2:6" x14ac:dyDescent="0.3">
      <c r="B91" s="95">
        <v>6</v>
      </c>
      <c r="C91" s="92" t="s">
        <v>16</v>
      </c>
      <c r="D91" s="96">
        <v>1E-3</v>
      </c>
      <c r="E91" s="96">
        <v>5.3999999999999999E-2</v>
      </c>
      <c r="F91" s="97">
        <f t="shared" si="3"/>
        <v>1.8518518518518517E-2</v>
      </c>
    </row>
    <row r="92" spans="2:6" x14ac:dyDescent="0.3">
      <c r="B92" s="95">
        <v>7</v>
      </c>
      <c r="C92" s="92" t="s">
        <v>14</v>
      </c>
      <c r="D92" s="96">
        <v>2E-3</v>
      </c>
      <c r="E92" s="96">
        <v>5.3999999999999999E-2</v>
      </c>
      <c r="F92" s="97">
        <f>D92/E92</f>
        <v>3.7037037037037035E-2</v>
      </c>
    </row>
    <row r="93" spans="2:6" x14ac:dyDescent="0.3">
      <c r="B93" s="95">
        <v>8</v>
      </c>
      <c r="C93" s="92" t="s">
        <v>18</v>
      </c>
      <c r="D93" s="96">
        <v>1E-3</v>
      </c>
      <c r="E93" s="96">
        <v>0.8</v>
      </c>
      <c r="F93" s="97">
        <f>D93/E93</f>
        <v>1.25E-3</v>
      </c>
    </row>
    <row r="94" spans="2:6" x14ac:dyDescent="0.3">
      <c r="B94" s="95">
        <v>9</v>
      </c>
      <c r="C94" s="92" t="s">
        <v>20</v>
      </c>
      <c r="D94" s="96">
        <v>8.0000000000000002E-3</v>
      </c>
      <c r="E94" s="96">
        <v>0.66</v>
      </c>
      <c r="F94" s="97">
        <f>E94*D94</f>
        <v>5.28E-3</v>
      </c>
    </row>
    <row r="95" spans="2:6" x14ac:dyDescent="0.3">
      <c r="B95" s="98"/>
      <c r="C95" s="99"/>
      <c r="D95" s="99"/>
      <c r="E95" s="100" t="s">
        <v>565</v>
      </c>
      <c r="F95" s="101">
        <f>SUM(F86:F94)</f>
        <v>5.2052385769980507</v>
      </c>
    </row>
    <row r="96" spans="2:6" x14ac:dyDescent="0.3">
      <c r="B96" s="98"/>
      <c r="C96" s="99"/>
      <c r="D96" s="99"/>
      <c r="E96" s="96" t="s">
        <v>566</v>
      </c>
      <c r="F96" s="97">
        <v>0.13</v>
      </c>
    </row>
    <row r="97" spans="2:6" x14ac:dyDescent="0.3">
      <c r="B97" s="98"/>
      <c r="C97" s="99"/>
      <c r="D97" s="99"/>
      <c r="E97" s="96" t="s">
        <v>567</v>
      </c>
      <c r="F97" s="97">
        <v>0.04</v>
      </c>
    </row>
    <row r="98" spans="2:6" x14ac:dyDescent="0.3">
      <c r="B98" s="98"/>
      <c r="C98" s="99"/>
      <c r="D98" s="99"/>
      <c r="E98" s="96" t="s">
        <v>568</v>
      </c>
      <c r="F98" s="97">
        <f>F95+F96+F97</f>
        <v>5.3752385769980506</v>
      </c>
    </row>
    <row r="99" spans="2:6" ht="15" thickBot="1" x14ac:dyDescent="0.35">
      <c r="B99" s="102"/>
      <c r="C99" s="103"/>
      <c r="D99" s="103"/>
      <c r="E99" s="104" t="s">
        <v>569</v>
      </c>
      <c r="F99" s="105">
        <f>1/(F98)</f>
        <v>0.18603825405615343</v>
      </c>
    </row>
    <row r="102" spans="2:6" x14ac:dyDescent="0.3">
      <c r="B102" s="143" t="s">
        <v>571</v>
      </c>
      <c r="C102" s="144"/>
      <c r="D102" s="144"/>
      <c r="E102" s="144"/>
      <c r="F102" s="145"/>
    </row>
    <row r="103" spans="2:6" x14ac:dyDescent="0.3">
      <c r="B103" s="19" t="s">
        <v>561</v>
      </c>
      <c r="C103" s="19" t="s">
        <v>0</v>
      </c>
      <c r="D103" s="19" t="s">
        <v>562</v>
      </c>
      <c r="E103" s="81" t="s">
        <v>563</v>
      </c>
      <c r="F103" s="19" t="s">
        <v>564</v>
      </c>
    </row>
    <row r="104" spans="2:6" x14ac:dyDescent="0.3">
      <c r="B104" s="84">
        <v>1</v>
      </c>
      <c r="C104" s="28" t="s">
        <v>572</v>
      </c>
      <c r="D104" s="84">
        <v>0.01</v>
      </c>
      <c r="E104" s="84">
        <v>0.18</v>
      </c>
      <c r="F104" s="85">
        <f>D104/E104</f>
        <v>5.5555555555555559E-2</v>
      </c>
    </row>
    <row r="105" spans="2:6" ht="18" x14ac:dyDescent="0.3">
      <c r="B105" s="84">
        <v>2</v>
      </c>
      <c r="C105" s="86" t="s">
        <v>23</v>
      </c>
      <c r="D105" s="84">
        <v>2E-3</v>
      </c>
      <c r="E105" s="84">
        <v>0.33</v>
      </c>
      <c r="F105" s="85">
        <f t="shared" ref="F105:F110" si="4">D105/E105</f>
        <v>6.0606060606060606E-3</v>
      </c>
    </row>
    <row r="106" spans="2:6" x14ac:dyDescent="0.3">
      <c r="B106" s="84">
        <v>3</v>
      </c>
      <c r="C106" s="28" t="s">
        <v>124</v>
      </c>
      <c r="D106" s="84">
        <v>0.06</v>
      </c>
      <c r="E106" s="84">
        <v>1.5</v>
      </c>
      <c r="F106" s="85">
        <f t="shared" si="4"/>
        <v>0.04</v>
      </c>
    </row>
    <row r="107" spans="2:6" x14ac:dyDescent="0.3">
      <c r="B107" s="84">
        <v>4</v>
      </c>
      <c r="C107" s="28" t="s">
        <v>40</v>
      </c>
      <c r="D107" s="84">
        <v>8.0000000000000002E-3</v>
      </c>
      <c r="E107" s="84">
        <v>0.17</v>
      </c>
      <c r="F107" s="85">
        <f t="shared" si="4"/>
        <v>4.7058823529411764E-2</v>
      </c>
    </row>
    <row r="108" spans="2:6" x14ac:dyDescent="0.3">
      <c r="B108" s="84">
        <v>5</v>
      </c>
      <c r="C108" s="28" t="s">
        <v>125</v>
      </c>
      <c r="D108" s="84">
        <v>0.14000000000000001</v>
      </c>
      <c r="E108" s="84">
        <v>3.2000000000000001E-2</v>
      </c>
      <c r="F108" s="85">
        <f t="shared" si="4"/>
        <v>4.375</v>
      </c>
    </row>
    <row r="109" spans="2:6" ht="18" x14ac:dyDescent="0.3">
      <c r="B109" s="84">
        <v>6</v>
      </c>
      <c r="C109" s="86" t="s">
        <v>29</v>
      </c>
      <c r="D109" s="84">
        <v>0.2</v>
      </c>
      <c r="E109" s="84">
        <v>1.7</v>
      </c>
      <c r="F109" s="85">
        <f t="shared" si="4"/>
        <v>0.11764705882352942</v>
      </c>
    </row>
    <row r="110" spans="2:6" x14ac:dyDescent="0.3">
      <c r="B110" s="84">
        <v>7</v>
      </c>
      <c r="C110" s="28" t="s">
        <v>30</v>
      </c>
      <c r="D110" s="84">
        <v>0.15</v>
      </c>
      <c r="E110" s="84">
        <v>1.5</v>
      </c>
      <c r="F110" s="85">
        <f t="shared" si="4"/>
        <v>9.9999999999999992E-2</v>
      </c>
    </row>
    <row r="111" spans="2:6" x14ac:dyDescent="0.3">
      <c r="E111" s="83" t="s">
        <v>565</v>
      </c>
      <c r="F111" s="87">
        <f>SUM(F104:F110)</f>
        <v>4.7413220439691024</v>
      </c>
    </row>
    <row r="112" spans="2:6" x14ac:dyDescent="0.3">
      <c r="C112" s="88"/>
      <c r="E112" s="84" t="s">
        <v>566</v>
      </c>
      <c r="F112" s="84">
        <v>0.13</v>
      </c>
    </row>
    <row r="113" spans="2:6" x14ac:dyDescent="0.3">
      <c r="C113" s="88"/>
      <c r="E113" s="84" t="s">
        <v>567</v>
      </c>
      <c r="F113" s="84">
        <v>0.04</v>
      </c>
    </row>
    <row r="114" spans="2:6" x14ac:dyDescent="0.3">
      <c r="D114" s="88"/>
      <c r="E114" s="84" t="s">
        <v>568</v>
      </c>
      <c r="F114" s="85">
        <f>F111+F112+F113</f>
        <v>4.9113220439691023</v>
      </c>
    </row>
    <row r="115" spans="2:6" x14ac:dyDescent="0.3">
      <c r="D115" s="88"/>
      <c r="E115" s="89" t="s">
        <v>569</v>
      </c>
      <c r="F115" s="90">
        <f>1/(F114)</f>
        <v>0.20361116437639395</v>
      </c>
    </row>
    <row r="117" spans="2:6" x14ac:dyDescent="0.3">
      <c r="B117" s="143" t="s">
        <v>573</v>
      </c>
      <c r="C117" s="144"/>
      <c r="D117" s="144"/>
      <c r="E117" s="144"/>
      <c r="F117" s="145"/>
    </row>
    <row r="118" spans="2:6" x14ac:dyDescent="0.3">
      <c r="B118" s="19" t="s">
        <v>561</v>
      </c>
      <c r="C118" s="19" t="s">
        <v>0</v>
      </c>
      <c r="D118" s="19" t="s">
        <v>562</v>
      </c>
      <c r="E118" s="81" t="s">
        <v>563</v>
      </c>
      <c r="F118" s="19" t="s">
        <v>564</v>
      </c>
    </row>
    <row r="119" spans="2:6" x14ac:dyDescent="0.3">
      <c r="B119" s="82">
        <v>1</v>
      </c>
      <c r="C119" s="28" t="s">
        <v>33</v>
      </c>
      <c r="D119" s="82">
        <v>0.06</v>
      </c>
      <c r="E119" s="82">
        <v>0.7</v>
      </c>
      <c r="F119" s="82">
        <f>D119/E119</f>
        <v>8.5714285714285715E-2</v>
      </c>
    </row>
    <row r="120" spans="2:6" x14ac:dyDescent="0.3">
      <c r="B120" s="82">
        <v>2</v>
      </c>
      <c r="C120" s="28" t="s">
        <v>35</v>
      </c>
      <c r="D120" s="82">
        <v>3.0000000000000001E-3</v>
      </c>
      <c r="E120" s="82">
        <v>0.33</v>
      </c>
      <c r="F120" s="82">
        <f t="shared" ref="F120:F128" si="5">D120/E120</f>
        <v>9.0909090909090905E-3</v>
      </c>
    </row>
    <row r="121" spans="2:6" x14ac:dyDescent="0.3">
      <c r="B121" s="82">
        <v>3</v>
      </c>
      <c r="C121" s="28" t="s">
        <v>37</v>
      </c>
      <c r="D121" s="82">
        <v>2.5000000000000001E-2</v>
      </c>
      <c r="E121" s="82">
        <v>0.04</v>
      </c>
      <c r="F121" s="82">
        <f t="shared" si="5"/>
        <v>0.625</v>
      </c>
    </row>
    <row r="122" spans="2:6" x14ac:dyDescent="0.3">
      <c r="B122" s="82">
        <v>4</v>
      </c>
      <c r="C122" s="28" t="s">
        <v>39</v>
      </c>
      <c r="D122" s="82">
        <v>3.5999999999999999E-3</v>
      </c>
      <c r="E122" s="82">
        <v>0.33</v>
      </c>
      <c r="F122" s="82">
        <f t="shared" si="5"/>
        <v>1.0909090909090908E-2</v>
      </c>
    </row>
    <row r="123" spans="2:6" x14ac:dyDescent="0.3">
      <c r="B123" s="82">
        <v>5</v>
      </c>
      <c r="C123" s="28" t="s">
        <v>40</v>
      </c>
      <c r="D123" s="82">
        <v>8.0000000000000002E-3</v>
      </c>
      <c r="E123" s="82">
        <v>0.19</v>
      </c>
      <c r="F123" s="82">
        <f t="shared" si="5"/>
        <v>4.2105263157894736E-2</v>
      </c>
    </row>
    <row r="124" spans="2:6" x14ac:dyDescent="0.3">
      <c r="B124" s="82">
        <v>6</v>
      </c>
      <c r="C124" s="28" t="s">
        <v>41</v>
      </c>
      <c r="D124" s="82">
        <v>0.2</v>
      </c>
      <c r="E124" s="82">
        <v>3.5999999999999997E-2</v>
      </c>
      <c r="F124" s="82">
        <f t="shared" si="5"/>
        <v>5.5555555555555562</v>
      </c>
    </row>
    <row r="125" spans="2:6" x14ac:dyDescent="0.3">
      <c r="B125" s="82">
        <v>7</v>
      </c>
      <c r="C125" s="28" t="s">
        <v>42</v>
      </c>
      <c r="D125" s="82">
        <v>0.04</v>
      </c>
      <c r="E125" s="82">
        <v>3.5999999999999997E-2</v>
      </c>
      <c r="F125" s="82">
        <f t="shared" si="5"/>
        <v>1.1111111111111112</v>
      </c>
    </row>
    <row r="126" spans="2:6" x14ac:dyDescent="0.3">
      <c r="B126" s="82">
        <v>8</v>
      </c>
      <c r="C126" s="28" t="s">
        <v>44</v>
      </c>
      <c r="D126" s="82">
        <v>4.0000000000000001E-3</v>
      </c>
      <c r="E126" s="82">
        <v>1.9E-2</v>
      </c>
      <c r="F126" s="82">
        <f t="shared" si="5"/>
        <v>0.2105263157894737</v>
      </c>
    </row>
    <row r="127" spans="2:6" x14ac:dyDescent="0.3">
      <c r="B127" s="82">
        <v>9</v>
      </c>
      <c r="C127" s="28" t="s">
        <v>574</v>
      </c>
      <c r="D127" s="82">
        <v>0.2</v>
      </c>
      <c r="E127" s="82">
        <v>2</v>
      </c>
      <c r="F127" s="82">
        <f t="shared" si="5"/>
        <v>0.1</v>
      </c>
    </row>
    <row r="128" spans="2:6" x14ac:dyDescent="0.3">
      <c r="B128" s="82">
        <v>10</v>
      </c>
      <c r="C128" s="28" t="s">
        <v>46</v>
      </c>
      <c r="D128" s="82">
        <v>0.01</v>
      </c>
      <c r="E128" s="82">
        <v>0.75</v>
      </c>
      <c r="F128" s="82">
        <f t="shared" si="5"/>
        <v>1.3333333333333334E-2</v>
      </c>
    </row>
    <row r="129" spans="5:6" x14ac:dyDescent="0.3">
      <c r="E129" s="83" t="s">
        <v>565</v>
      </c>
      <c r="F129" s="87">
        <f>SUM(F119:F128)</f>
        <v>7.7633458646616544</v>
      </c>
    </row>
    <row r="130" spans="5:6" x14ac:dyDescent="0.3">
      <c r="E130" s="84" t="s">
        <v>566</v>
      </c>
      <c r="F130" s="84">
        <v>0.13</v>
      </c>
    </row>
    <row r="131" spans="5:6" x14ac:dyDescent="0.3">
      <c r="E131" s="84" t="s">
        <v>567</v>
      </c>
      <c r="F131" s="84">
        <v>0.04</v>
      </c>
    </row>
    <row r="132" spans="5:6" x14ac:dyDescent="0.3">
      <c r="E132" s="84" t="s">
        <v>568</v>
      </c>
      <c r="F132" s="85">
        <f>F129+F130+F131</f>
        <v>7.9333458646616544</v>
      </c>
    </row>
    <row r="133" spans="5:6" x14ac:dyDescent="0.3">
      <c r="E133" s="89" t="s">
        <v>569</v>
      </c>
      <c r="F133" s="90">
        <f>1/(F132)</f>
        <v>0.12605022106175987</v>
      </c>
    </row>
  </sheetData>
  <mergeCells count="9">
    <mergeCell ref="B84:F84"/>
    <mergeCell ref="B102:F102"/>
    <mergeCell ref="B117:F117"/>
    <mergeCell ref="B59:H59"/>
    <mergeCell ref="B4:H4"/>
    <mergeCell ref="B15:H15"/>
    <mergeCell ref="B24:H24"/>
    <mergeCell ref="B36:H36"/>
    <mergeCell ref="B54:H54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3951F-FB21-4C43-BB25-B040D2F9860F}">
  <dimension ref="B2:CA156"/>
  <sheetViews>
    <sheetView zoomScale="55" zoomScaleNormal="55" workbookViewId="0">
      <selection activeCell="B5" sqref="B5:Q39"/>
    </sheetView>
  </sheetViews>
  <sheetFormatPr defaultRowHeight="14.4" x14ac:dyDescent="0.3"/>
  <cols>
    <col min="2" max="2" width="29.88671875" bestFit="1" customWidth="1"/>
    <col min="4" max="4" width="9" bestFit="1" customWidth="1"/>
    <col min="5" max="5" width="11.109375" bestFit="1" customWidth="1"/>
    <col min="6" max="6" width="10.33203125" bestFit="1" customWidth="1"/>
    <col min="7" max="15" width="9" bestFit="1" customWidth="1"/>
    <col min="16" max="16" width="11.6640625" bestFit="1" customWidth="1"/>
    <col min="17" max="19" width="10.33203125" bestFit="1" customWidth="1"/>
    <col min="20" max="21" width="11.6640625" bestFit="1" customWidth="1"/>
    <col min="22" max="25" width="9" bestFit="1" customWidth="1"/>
    <col min="26" max="26" width="10.33203125" bestFit="1" customWidth="1"/>
    <col min="27" max="27" width="11.6640625" bestFit="1" customWidth="1"/>
    <col min="28" max="29" width="9" bestFit="1" customWidth="1"/>
    <col min="30" max="30" width="14.33203125" bestFit="1" customWidth="1"/>
    <col min="31" max="31" width="15.6640625" bestFit="1" customWidth="1"/>
    <col min="32" max="33" width="12" bestFit="1" customWidth="1"/>
    <col min="34" max="34" width="15.6640625" bestFit="1" customWidth="1"/>
    <col min="35" max="36" width="9" bestFit="1" customWidth="1"/>
    <col min="37" max="37" width="11.6640625" bestFit="1" customWidth="1"/>
    <col min="38" max="38" width="15.6640625" bestFit="1" customWidth="1"/>
    <col min="39" max="39" width="9" bestFit="1" customWidth="1"/>
    <col min="40" max="40" width="11.6640625" bestFit="1" customWidth="1"/>
    <col min="43" max="43" width="102.77734375" bestFit="1" customWidth="1"/>
    <col min="44" max="45" width="11" bestFit="1" customWidth="1"/>
    <col min="46" max="46" width="10.6640625" bestFit="1" customWidth="1"/>
    <col min="47" max="53" width="9" bestFit="1" customWidth="1"/>
    <col min="54" max="55" width="12" bestFit="1" customWidth="1"/>
    <col min="56" max="56" width="10" bestFit="1" customWidth="1"/>
    <col min="57" max="58" width="11" bestFit="1" customWidth="1"/>
    <col min="59" max="60" width="12" bestFit="1" customWidth="1"/>
    <col min="61" max="64" width="9" bestFit="1" customWidth="1"/>
    <col min="65" max="65" width="11" bestFit="1" customWidth="1"/>
    <col min="66" max="66" width="12" bestFit="1" customWidth="1"/>
    <col min="67" max="67" width="10" bestFit="1" customWidth="1"/>
    <col min="68" max="68" width="12" bestFit="1" customWidth="1"/>
    <col min="69" max="71" width="9" bestFit="1" customWidth="1"/>
    <col min="72" max="72" width="12.6640625" bestFit="1" customWidth="1"/>
    <col min="73" max="74" width="9" bestFit="1" customWidth="1"/>
    <col min="75" max="76" width="12" bestFit="1" customWidth="1"/>
    <col min="77" max="77" width="9" bestFit="1" customWidth="1"/>
    <col min="78" max="78" width="12.6640625" bestFit="1" customWidth="1"/>
    <col min="79" max="79" width="12" bestFit="1" customWidth="1"/>
  </cols>
  <sheetData>
    <row r="2" spans="2:79" ht="15" thickBot="1" x14ac:dyDescent="0.35"/>
    <row r="3" spans="2:79" ht="15" thickBot="1" x14ac:dyDescent="0.35">
      <c r="B3" s="151" t="s">
        <v>0</v>
      </c>
      <c r="C3" s="153" t="s">
        <v>1</v>
      </c>
      <c r="D3" s="153" t="s">
        <v>2</v>
      </c>
      <c r="E3" s="59" t="s">
        <v>343</v>
      </c>
      <c r="F3" s="59" t="s">
        <v>344</v>
      </c>
      <c r="G3" s="59" t="s">
        <v>345</v>
      </c>
      <c r="H3" s="59" t="s">
        <v>346</v>
      </c>
      <c r="I3" s="59" t="s">
        <v>347</v>
      </c>
      <c r="J3" s="59" t="s">
        <v>348</v>
      </c>
      <c r="K3" s="59" t="s">
        <v>349</v>
      </c>
      <c r="L3" s="59" t="s">
        <v>350</v>
      </c>
      <c r="M3" s="59" t="s">
        <v>351</v>
      </c>
      <c r="N3" s="59" t="s">
        <v>352</v>
      </c>
      <c r="O3" s="59" t="s">
        <v>353</v>
      </c>
      <c r="P3" s="59" t="s">
        <v>354</v>
      </c>
      <c r="Q3" s="59" t="s">
        <v>355</v>
      </c>
      <c r="R3" s="59" t="s">
        <v>356</v>
      </c>
      <c r="S3" s="59" t="s">
        <v>357</v>
      </c>
      <c r="T3" s="59" t="s">
        <v>358</v>
      </c>
      <c r="U3" s="59" t="s">
        <v>359</v>
      </c>
      <c r="V3" s="59" t="s">
        <v>360</v>
      </c>
      <c r="W3" s="59" t="s">
        <v>361</v>
      </c>
      <c r="X3" s="59" t="s">
        <v>362</v>
      </c>
      <c r="Y3" s="59" t="s">
        <v>363</v>
      </c>
      <c r="Z3" s="59" t="s">
        <v>364</v>
      </c>
      <c r="AA3" s="59" t="s">
        <v>365</v>
      </c>
      <c r="AB3" s="59" t="s">
        <v>366</v>
      </c>
      <c r="AC3" s="59" t="s">
        <v>367</v>
      </c>
      <c r="AD3" s="59" t="s">
        <v>368</v>
      </c>
      <c r="AE3" s="59" t="s">
        <v>369</v>
      </c>
      <c r="AF3" s="59" t="s">
        <v>370</v>
      </c>
      <c r="AG3" s="59" t="s">
        <v>371</v>
      </c>
      <c r="AH3" s="59" t="s">
        <v>372</v>
      </c>
      <c r="AI3" s="59" t="s">
        <v>373</v>
      </c>
      <c r="AJ3" s="59" t="s">
        <v>374</v>
      </c>
      <c r="AK3" s="59" t="s">
        <v>375</v>
      </c>
      <c r="AL3" s="59" t="s">
        <v>376</v>
      </c>
      <c r="AM3" s="59" t="s">
        <v>377</v>
      </c>
      <c r="AN3" s="60" t="s">
        <v>378</v>
      </c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</row>
    <row r="4" spans="2:79" ht="15" thickBot="1" x14ac:dyDescent="0.35">
      <c r="B4" s="152"/>
      <c r="C4" s="154"/>
      <c r="D4" s="154"/>
      <c r="E4" s="61" t="s">
        <v>379</v>
      </c>
      <c r="F4" s="61" t="s">
        <v>379</v>
      </c>
      <c r="G4" s="61" t="s">
        <v>380</v>
      </c>
      <c r="H4" s="61" t="s">
        <v>379</v>
      </c>
      <c r="I4" s="61" t="s">
        <v>381</v>
      </c>
      <c r="J4" s="61" t="s">
        <v>382</v>
      </c>
      <c r="K4" s="61" t="s">
        <v>383</v>
      </c>
      <c r="L4" s="61" t="s">
        <v>384</v>
      </c>
      <c r="M4" s="61" t="s">
        <v>385</v>
      </c>
      <c r="N4" s="61" t="s">
        <v>386</v>
      </c>
      <c r="O4" s="61" t="s">
        <v>387</v>
      </c>
      <c r="P4" s="61" t="s">
        <v>388</v>
      </c>
      <c r="Q4" s="61" t="s">
        <v>389</v>
      </c>
      <c r="R4" s="61" t="s">
        <v>388</v>
      </c>
      <c r="S4" s="61" t="s">
        <v>388</v>
      </c>
      <c r="T4" s="61" t="s">
        <v>388</v>
      </c>
      <c r="U4" s="61" t="s">
        <v>388</v>
      </c>
      <c r="V4" s="61" t="s">
        <v>390</v>
      </c>
      <c r="W4" s="61" t="s">
        <v>391</v>
      </c>
      <c r="X4" s="61" t="s">
        <v>391</v>
      </c>
      <c r="Y4" s="61" t="s">
        <v>391</v>
      </c>
      <c r="Z4" s="61" t="s">
        <v>392</v>
      </c>
      <c r="AA4" s="61" t="s">
        <v>392</v>
      </c>
      <c r="AB4" s="61" t="s">
        <v>392</v>
      </c>
      <c r="AC4" s="61" t="s">
        <v>393</v>
      </c>
      <c r="AD4" s="61" t="s">
        <v>393</v>
      </c>
      <c r="AE4" s="61" t="s">
        <v>393</v>
      </c>
      <c r="AF4" s="61" t="s">
        <v>394</v>
      </c>
      <c r="AG4" s="61" t="s">
        <v>393</v>
      </c>
      <c r="AH4" s="61" t="s">
        <v>394</v>
      </c>
      <c r="AI4" s="61" t="s">
        <v>395</v>
      </c>
      <c r="AJ4" s="61" t="s">
        <v>396</v>
      </c>
      <c r="AK4" s="61" t="s">
        <v>392</v>
      </c>
      <c r="AL4" s="61" t="s">
        <v>393</v>
      </c>
      <c r="AM4" s="61" t="s">
        <v>393</v>
      </c>
      <c r="AN4" s="138" t="s">
        <v>397</v>
      </c>
      <c r="AQ4" s="62"/>
      <c r="AR4" s="62" t="s">
        <v>398</v>
      </c>
      <c r="AS4" s="62" t="s">
        <v>399</v>
      </c>
      <c r="AT4" s="62" t="s">
        <v>400</v>
      </c>
      <c r="AU4" s="62" t="s">
        <v>401</v>
      </c>
      <c r="AV4" s="62" t="s">
        <v>402</v>
      </c>
      <c r="AW4" s="62" t="s">
        <v>403</v>
      </c>
      <c r="AX4" s="62" t="s">
        <v>404</v>
      </c>
      <c r="AY4" s="62" t="s">
        <v>405</v>
      </c>
      <c r="AZ4" s="62" t="s">
        <v>406</v>
      </c>
      <c r="BA4" s="62" t="s">
        <v>407</v>
      </c>
      <c r="BB4" s="62" t="s">
        <v>408</v>
      </c>
      <c r="BC4" s="62" t="s">
        <v>409</v>
      </c>
      <c r="BD4" s="62" t="s">
        <v>410</v>
      </c>
      <c r="BE4" s="62" t="s">
        <v>411</v>
      </c>
      <c r="BF4" s="62" t="s">
        <v>486</v>
      </c>
      <c r="BG4" s="62" t="s">
        <v>487</v>
      </c>
      <c r="BH4" s="62" t="s">
        <v>488</v>
      </c>
      <c r="BI4" s="62" t="s">
        <v>489</v>
      </c>
      <c r="BJ4" s="62" t="s">
        <v>490</v>
      </c>
      <c r="BK4" s="62" t="s">
        <v>491</v>
      </c>
      <c r="BL4" s="62" t="s">
        <v>492</v>
      </c>
      <c r="BM4" s="62"/>
      <c r="BN4" s="62"/>
      <c r="BO4" s="62"/>
      <c r="BP4" s="62"/>
      <c r="BQ4" s="62"/>
      <c r="BR4" s="62"/>
      <c r="BS4" s="62"/>
      <c r="BT4" s="62"/>
      <c r="BU4" s="62"/>
      <c r="BV4" s="62" t="s">
        <v>493</v>
      </c>
      <c r="BW4" s="62" t="s">
        <v>494</v>
      </c>
      <c r="BX4" s="62" t="s">
        <v>495</v>
      </c>
      <c r="BY4" s="62" t="s">
        <v>496</v>
      </c>
      <c r="BZ4" s="62" t="s">
        <v>497</v>
      </c>
      <c r="CA4" s="62" t="s">
        <v>498</v>
      </c>
    </row>
    <row r="5" spans="2:79" ht="15" thickBot="1" x14ac:dyDescent="0.35">
      <c r="B5" s="10" t="s">
        <v>56</v>
      </c>
      <c r="C5" s="11" t="s">
        <v>274</v>
      </c>
      <c r="D5" s="12">
        <v>2.7</v>
      </c>
      <c r="E5">
        <f>$D$5*AR69</f>
        <v>504.90000000000003</v>
      </c>
      <c r="F5">
        <f t="shared" ref="F5:AN5" si="0">$D$5*AS69</f>
        <v>499.50000000000006</v>
      </c>
      <c r="G5">
        <f t="shared" si="0"/>
        <v>4.7520000000000007</v>
      </c>
      <c r="H5">
        <f t="shared" si="0"/>
        <v>0.18143999999999999</v>
      </c>
      <c r="I5">
        <f t="shared" si="0"/>
        <v>2.781E-5</v>
      </c>
      <c r="J5">
        <f t="shared" si="0"/>
        <v>1.7604000000000002</v>
      </c>
      <c r="K5">
        <f t="shared" si="0"/>
        <v>6.2910000000000008E-2</v>
      </c>
      <c r="L5">
        <f t="shared" si="0"/>
        <v>0.53460000000000008</v>
      </c>
      <c r="M5">
        <f t="shared" si="0"/>
        <v>5.9670000000000005</v>
      </c>
      <c r="N5">
        <f t="shared" si="0"/>
        <v>1.5660000000000001</v>
      </c>
      <c r="O5">
        <f t="shared" si="0"/>
        <v>4.4820000000000006E-2</v>
      </c>
      <c r="P5">
        <f t="shared" si="0"/>
        <v>3240</v>
      </c>
      <c r="Q5">
        <f t="shared" si="0"/>
        <v>275.40000000000003</v>
      </c>
      <c r="R5">
        <f t="shared" si="0"/>
        <v>141.75</v>
      </c>
      <c r="S5">
        <f t="shared" si="0"/>
        <v>141.75</v>
      </c>
      <c r="T5">
        <f t="shared" si="0"/>
        <v>3240</v>
      </c>
      <c r="U5">
        <f t="shared" si="0"/>
        <v>3240</v>
      </c>
      <c r="V5">
        <f t="shared" si="0"/>
        <v>6.4260000000000002</v>
      </c>
      <c r="W5">
        <f t="shared" si="0"/>
        <v>0</v>
      </c>
      <c r="X5">
        <f t="shared" si="0"/>
        <v>0</v>
      </c>
      <c r="Y5">
        <f t="shared" si="0"/>
        <v>0</v>
      </c>
      <c r="Z5">
        <f t="shared" si="0"/>
        <v>907.2</v>
      </c>
      <c r="AA5">
        <f t="shared" si="0"/>
        <v>5400</v>
      </c>
      <c r="AB5">
        <f t="shared" si="0"/>
        <v>83.970000000000013</v>
      </c>
      <c r="AC5">
        <f t="shared" si="0"/>
        <v>0</v>
      </c>
      <c r="AD5">
        <f t="shared" si="0"/>
        <v>6.6419999999999995E-8</v>
      </c>
      <c r="AE5">
        <f t="shared" si="0"/>
        <v>6.8040000000000006E-8</v>
      </c>
      <c r="AF5">
        <f t="shared" si="0"/>
        <v>7.7759999999999997E-7</v>
      </c>
      <c r="AG5">
        <f t="shared" si="0"/>
        <v>3.5100000000000003E-6</v>
      </c>
      <c r="AH5">
        <f t="shared" si="0"/>
        <v>1.0395000000000001E-7</v>
      </c>
      <c r="AI5">
        <f t="shared" si="0"/>
        <v>1.7739000000000001E-5</v>
      </c>
      <c r="AJ5">
        <f t="shared" si="0"/>
        <v>15.282000000000002</v>
      </c>
      <c r="AK5">
        <f t="shared" si="0"/>
        <v>6399</v>
      </c>
      <c r="AL5">
        <f t="shared" si="0"/>
        <v>1.3419000000000001E-7</v>
      </c>
      <c r="AM5">
        <f t="shared" si="0"/>
        <v>4.374E-6</v>
      </c>
      <c r="AN5">
        <f t="shared" si="0"/>
        <v>5265</v>
      </c>
      <c r="AQ5" s="62"/>
      <c r="AR5" s="62" t="s">
        <v>398</v>
      </c>
      <c r="AS5" s="62" t="s">
        <v>399</v>
      </c>
      <c r="AT5" s="62" t="s">
        <v>400</v>
      </c>
      <c r="AU5" s="62" t="s">
        <v>401</v>
      </c>
      <c r="AV5" s="62" t="s">
        <v>402</v>
      </c>
      <c r="AW5" s="62" t="s">
        <v>403</v>
      </c>
      <c r="AX5" s="62" t="s">
        <v>404</v>
      </c>
      <c r="AY5" s="62" t="s">
        <v>405</v>
      </c>
      <c r="AZ5" s="62" t="s">
        <v>406</v>
      </c>
      <c r="BA5" s="62" t="s">
        <v>407</v>
      </c>
      <c r="BB5" s="62" t="s">
        <v>408</v>
      </c>
      <c r="BC5" s="62" t="s">
        <v>409</v>
      </c>
      <c r="BD5" s="62" t="s">
        <v>410</v>
      </c>
      <c r="BE5" s="62" t="s">
        <v>411</v>
      </c>
      <c r="BF5" s="62" t="s">
        <v>486</v>
      </c>
      <c r="BG5" s="62" t="s">
        <v>487</v>
      </c>
      <c r="BH5" s="62" t="s">
        <v>488</v>
      </c>
      <c r="BI5" s="62" t="s">
        <v>489</v>
      </c>
      <c r="BJ5" s="62" t="s">
        <v>490</v>
      </c>
      <c r="BK5" s="62" t="s">
        <v>491</v>
      </c>
      <c r="BL5" s="62" t="s">
        <v>492</v>
      </c>
      <c r="BM5" s="62" t="s">
        <v>499</v>
      </c>
      <c r="BN5" s="62" t="s">
        <v>500</v>
      </c>
      <c r="BO5" s="62" t="s">
        <v>501</v>
      </c>
      <c r="BP5" s="62" t="s">
        <v>502</v>
      </c>
      <c r="BQ5" s="62" t="s">
        <v>503</v>
      </c>
      <c r="BR5" s="62" t="s">
        <v>504</v>
      </c>
      <c r="BS5" s="62" t="s">
        <v>505</v>
      </c>
      <c r="BT5" s="62" t="s">
        <v>506</v>
      </c>
      <c r="BU5" s="62" t="s">
        <v>507</v>
      </c>
      <c r="BV5" s="62" t="s">
        <v>493</v>
      </c>
      <c r="BW5" s="62" t="s">
        <v>494</v>
      </c>
      <c r="BX5" s="62" t="s">
        <v>495</v>
      </c>
      <c r="BY5" s="62" t="s">
        <v>496</v>
      </c>
      <c r="BZ5" s="62" t="s">
        <v>497</v>
      </c>
      <c r="CA5" s="62" t="s">
        <v>498</v>
      </c>
    </row>
    <row r="6" spans="2:79" ht="15" thickBot="1" x14ac:dyDescent="0.35">
      <c r="B6" s="10" t="s">
        <v>58</v>
      </c>
      <c r="C6" s="11" t="s">
        <v>57</v>
      </c>
      <c r="D6" s="12">
        <v>65.776409699999988</v>
      </c>
      <c r="E6">
        <f>$D$6*AR10</f>
        <v>9669.132225899999</v>
      </c>
      <c r="F6">
        <f t="shared" ref="F6:AN6" si="1">$D$6*AS10</f>
        <v>9734.9086355999989</v>
      </c>
      <c r="G6">
        <f t="shared" si="1"/>
        <v>-58.606781042699993</v>
      </c>
      <c r="H6">
        <f t="shared" si="1"/>
        <v>3.1638453065699994</v>
      </c>
      <c r="I6">
        <f t="shared" si="1"/>
        <v>7.103852247599999E-4</v>
      </c>
      <c r="J6">
        <f t="shared" si="1"/>
        <v>28.941620267999994</v>
      </c>
      <c r="K6">
        <f t="shared" si="1"/>
        <v>1.6509878834699998</v>
      </c>
      <c r="L6">
        <f t="shared" si="1"/>
        <v>5.972498000759999</v>
      </c>
      <c r="M6">
        <f t="shared" si="1"/>
        <v>66.434173796999985</v>
      </c>
      <c r="N6">
        <f t="shared" si="1"/>
        <v>19.996028548799995</v>
      </c>
      <c r="O6">
        <f t="shared" si="1"/>
        <v>0.11116213239299999</v>
      </c>
      <c r="P6">
        <f t="shared" si="1"/>
        <v>74327.342960999988</v>
      </c>
      <c r="Q6">
        <f t="shared" si="1"/>
        <v>4170.2243749799991</v>
      </c>
      <c r="R6">
        <f t="shared" si="1"/>
        <v>11642.424516899999</v>
      </c>
      <c r="S6">
        <f t="shared" si="1"/>
        <v>11642.424516899999</v>
      </c>
      <c r="T6">
        <f t="shared" si="1"/>
        <v>74327.342960999988</v>
      </c>
      <c r="U6">
        <f t="shared" si="1"/>
        <v>74327.342960999988</v>
      </c>
      <c r="V6">
        <f t="shared" si="1"/>
        <v>97.349086355999987</v>
      </c>
      <c r="W6">
        <f t="shared" si="1"/>
        <v>0</v>
      </c>
      <c r="X6">
        <f t="shared" si="1"/>
        <v>0</v>
      </c>
      <c r="Y6">
        <f t="shared" si="1"/>
        <v>0</v>
      </c>
      <c r="Z6">
        <f t="shared" si="1"/>
        <v>14339.257314599998</v>
      </c>
      <c r="AA6">
        <f t="shared" si="1"/>
        <v>115108.71697499997</v>
      </c>
      <c r="AB6">
        <f t="shared" si="1"/>
        <v>2150.8885971899999</v>
      </c>
      <c r="AC6">
        <f t="shared" si="1"/>
        <v>0</v>
      </c>
      <c r="AD6">
        <f t="shared" si="1"/>
        <v>2.4028079456330729E-6</v>
      </c>
      <c r="AE6">
        <f t="shared" si="1"/>
        <v>1.779594512925417E-6</v>
      </c>
      <c r="AF6">
        <f t="shared" si="1"/>
        <v>4.1787393658299024E-5</v>
      </c>
      <c r="AG6">
        <f t="shared" si="1"/>
        <v>6.762058337078948E-5</v>
      </c>
      <c r="AH6">
        <f t="shared" si="1"/>
        <v>2.5735298098416509E-6</v>
      </c>
      <c r="AI6">
        <f t="shared" si="1"/>
        <v>2.8228595482832704E-4</v>
      </c>
      <c r="AJ6">
        <f t="shared" si="1"/>
        <v>419.67937141904031</v>
      </c>
      <c r="AK6">
        <f t="shared" si="1"/>
        <v>131414.29013234383</v>
      </c>
      <c r="AL6">
        <f t="shared" si="1"/>
        <v>4.1824024585584897E-6</v>
      </c>
      <c r="AM6">
        <f t="shared" si="1"/>
        <v>1.1164679856869913E-4</v>
      </c>
      <c r="AN6">
        <f t="shared" si="1"/>
        <v>112881.00743533146</v>
      </c>
      <c r="AQ6" s="62"/>
      <c r="AR6">
        <v>1130000000</v>
      </c>
      <c r="AS6">
        <v>1240000000</v>
      </c>
      <c r="AT6">
        <v>-114000000</v>
      </c>
      <c r="AU6">
        <v>1750000</v>
      </c>
      <c r="AV6">
        <v>103</v>
      </c>
      <c r="AW6">
        <v>11900000</v>
      </c>
      <c r="AX6">
        <v>562000</v>
      </c>
      <c r="AY6">
        <v>2020000</v>
      </c>
      <c r="AZ6">
        <v>38500000</v>
      </c>
      <c r="BA6">
        <v>6220000</v>
      </c>
      <c r="BB6">
        <v>778000</v>
      </c>
      <c r="BC6">
        <v>16300000000</v>
      </c>
      <c r="BD6">
        <v>515000000</v>
      </c>
      <c r="BE6">
        <v>3530000000</v>
      </c>
      <c r="BF6">
        <v>3530000000</v>
      </c>
      <c r="BG6">
        <v>16300000000</v>
      </c>
      <c r="BH6">
        <v>16300000000</v>
      </c>
      <c r="BI6">
        <v>12000000</v>
      </c>
      <c r="BJ6">
        <v>2.04E-9</v>
      </c>
      <c r="BK6">
        <v>3.7100000000000002E-3</v>
      </c>
      <c r="BL6">
        <v>1.1800000000000001E-3</v>
      </c>
      <c r="BM6">
        <v>9800000000</v>
      </c>
      <c r="BN6">
        <v>37100000000</v>
      </c>
      <c r="BO6">
        <v>320000000</v>
      </c>
      <c r="BP6">
        <v>3.0353097323966899E-21</v>
      </c>
      <c r="BQ6">
        <v>1.81397711154007</v>
      </c>
      <c r="BR6">
        <v>1.4780185083000199</v>
      </c>
      <c r="BS6">
        <v>8.0693978725590707</v>
      </c>
      <c r="BT6">
        <v>34.4118447321434</v>
      </c>
      <c r="BU6">
        <v>1.2053271111692601</v>
      </c>
      <c r="BV6">
        <v>157.26077652385001</v>
      </c>
      <c r="BW6">
        <v>108583285.191112</v>
      </c>
      <c r="BX6">
        <v>47257768254.964104</v>
      </c>
      <c r="BY6">
        <v>3.2919956198400899</v>
      </c>
      <c r="BZ6">
        <v>43.563092450582602</v>
      </c>
      <c r="CA6">
        <v>86110683749.551102</v>
      </c>
    </row>
    <row r="7" spans="2:79" ht="15" thickBot="1" x14ac:dyDescent="0.35">
      <c r="B7" s="10" t="s">
        <v>59</v>
      </c>
      <c r="C7" s="11" t="s">
        <v>57</v>
      </c>
      <c r="D7" s="12">
        <v>0.97860499999999984</v>
      </c>
      <c r="E7">
        <f>$D$7*AR18</f>
        <v>1047.1073499999998</v>
      </c>
      <c r="F7">
        <f t="shared" ref="F7:AN7" si="2">$D$7*AS18</f>
        <v>1027.5352499999999</v>
      </c>
      <c r="G7">
        <f t="shared" si="2"/>
        <v>11.547538999999999</v>
      </c>
      <c r="H7">
        <f t="shared" si="2"/>
        <v>0.79854167999999981</v>
      </c>
      <c r="I7">
        <f t="shared" si="2"/>
        <v>1.1547538999999997E-4</v>
      </c>
      <c r="J7">
        <f t="shared" si="2"/>
        <v>11.449678499999997</v>
      </c>
      <c r="K7">
        <f t="shared" si="2"/>
        <v>0.41394991499999989</v>
      </c>
      <c r="L7">
        <f t="shared" si="2"/>
        <v>1.0764654999999999</v>
      </c>
      <c r="M7">
        <f t="shared" si="2"/>
        <v>10.666794499999998</v>
      </c>
      <c r="N7">
        <f t="shared" si="2"/>
        <v>3.9046339499999996</v>
      </c>
      <c r="O7">
        <f t="shared" si="2"/>
        <v>2.1529309999999996E-2</v>
      </c>
      <c r="P7">
        <f t="shared" si="2"/>
        <v>18691.355499999998</v>
      </c>
      <c r="Q7">
        <f t="shared" si="2"/>
        <v>1037.3212999999998</v>
      </c>
      <c r="R7">
        <f t="shared" si="2"/>
        <v>1536.4098499999998</v>
      </c>
      <c r="S7">
        <f t="shared" si="2"/>
        <v>1536.4098499999998</v>
      </c>
      <c r="T7">
        <f t="shared" si="2"/>
        <v>18691.355499999998</v>
      </c>
      <c r="U7">
        <f t="shared" si="2"/>
        <v>18691.355499999998</v>
      </c>
      <c r="V7">
        <f t="shared" si="2"/>
        <v>24.073682999999999</v>
      </c>
      <c r="W7">
        <f t="shared" si="2"/>
        <v>0</v>
      </c>
      <c r="X7">
        <f t="shared" si="2"/>
        <v>0</v>
      </c>
      <c r="Y7">
        <f t="shared" si="2"/>
        <v>0</v>
      </c>
      <c r="Z7">
        <f t="shared" si="2"/>
        <v>9012.9520499999981</v>
      </c>
      <c r="AA7">
        <f t="shared" si="2"/>
        <v>23388.659499999994</v>
      </c>
      <c r="AB7">
        <f t="shared" si="2"/>
        <v>1918.0657999999996</v>
      </c>
      <c r="AC7">
        <f t="shared" si="2"/>
        <v>0</v>
      </c>
      <c r="AD7">
        <f t="shared" si="2"/>
        <v>1.473202323315163E-6</v>
      </c>
      <c r="AE7">
        <f t="shared" si="2"/>
        <v>3.082075327950773E-7</v>
      </c>
      <c r="AF7">
        <f t="shared" si="2"/>
        <v>1.3914338598525849E-5</v>
      </c>
      <c r="AG7">
        <f t="shared" si="2"/>
        <v>1.2623418704252101E-5</v>
      </c>
      <c r="AH7">
        <f t="shared" si="2"/>
        <v>7.9787768579611522E-7</v>
      </c>
      <c r="AI7">
        <f t="shared" si="2"/>
        <v>5.4469732892997643E-5</v>
      </c>
      <c r="AJ7">
        <f t="shared" si="2"/>
        <v>130.66115673804995</v>
      </c>
      <c r="AK7">
        <f t="shared" si="2"/>
        <v>34318.916242982195</v>
      </c>
      <c r="AL7">
        <f t="shared" si="2"/>
        <v>1.7814098561102402E-6</v>
      </c>
      <c r="AM7">
        <f t="shared" si="2"/>
        <v>2.7209097834105051E-5</v>
      </c>
      <c r="AN7">
        <f t="shared" si="2"/>
        <v>6377.9593578756503</v>
      </c>
      <c r="AQ7" s="62" t="s">
        <v>412</v>
      </c>
      <c r="AR7">
        <v>30.8</v>
      </c>
      <c r="AS7">
        <v>29.9</v>
      </c>
      <c r="AT7">
        <v>0.51600000000000001</v>
      </c>
      <c r="AU7">
        <v>0.35399999999999998</v>
      </c>
      <c r="AV7">
        <v>3.58E-6</v>
      </c>
      <c r="AW7">
        <v>0.23899999999999999</v>
      </c>
      <c r="AX7">
        <v>6.1900000000000002E-3</v>
      </c>
      <c r="AY7">
        <v>5.91E-2</v>
      </c>
      <c r="AZ7">
        <v>0.65100000000000002</v>
      </c>
      <c r="BA7">
        <v>0.182</v>
      </c>
      <c r="BB7">
        <v>7.6000000000000004E-4</v>
      </c>
      <c r="BC7">
        <v>392</v>
      </c>
      <c r="BD7">
        <v>38</v>
      </c>
      <c r="BE7">
        <v>127</v>
      </c>
      <c r="BF7">
        <v>127</v>
      </c>
      <c r="BG7">
        <v>392</v>
      </c>
      <c r="BH7">
        <v>392</v>
      </c>
      <c r="BI7">
        <v>0.88500000000000001</v>
      </c>
      <c r="BM7">
        <v>85</v>
      </c>
      <c r="BN7">
        <v>668</v>
      </c>
      <c r="BO7">
        <v>11.6</v>
      </c>
      <c r="BP7">
        <v>0</v>
      </c>
      <c r="BQ7">
        <v>8.6808060158364203E-9</v>
      </c>
      <c r="BR7">
        <v>1.0362178873352599E-8</v>
      </c>
      <c r="BS7">
        <v>8.92303923708242E-8</v>
      </c>
      <c r="BT7">
        <v>3.1662712362554499E-7</v>
      </c>
      <c r="BU7">
        <v>3.1538517526577199E-8</v>
      </c>
      <c r="BV7">
        <v>3.7761327863986102E-6</v>
      </c>
      <c r="BW7">
        <v>1.7289829424790299</v>
      </c>
      <c r="BX7">
        <v>764.31122871422701</v>
      </c>
      <c r="BY7">
        <v>1.9042984889189002E-8</v>
      </c>
      <c r="BZ7">
        <v>4.3494476179129798E-7</v>
      </c>
      <c r="CA7">
        <v>1188.07606312487</v>
      </c>
    </row>
    <row r="8" spans="2:79" ht="15" thickBot="1" x14ac:dyDescent="0.35">
      <c r="B8" s="10" t="s">
        <v>60</v>
      </c>
      <c r="C8" s="11" t="s">
        <v>57</v>
      </c>
      <c r="D8" s="12">
        <v>1.9374228000000002</v>
      </c>
      <c r="E8">
        <f>$D$8*AR67</f>
        <v>-30.030053400000003</v>
      </c>
      <c r="F8">
        <f t="shared" ref="F8:AN8" si="3">$D$8*AS67</f>
        <v>9.1058871600000018</v>
      </c>
      <c r="G8">
        <f t="shared" si="3"/>
        <v>-39.135940560000002</v>
      </c>
      <c r="H8">
        <f t="shared" si="3"/>
        <v>2.8286372880000004E-2</v>
      </c>
      <c r="I8">
        <f t="shared" si="3"/>
        <v>1.1159555328E-6</v>
      </c>
      <c r="J8">
        <f t="shared" si="3"/>
        <v>5.386035384E-2</v>
      </c>
      <c r="K8">
        <f t="shared" si="3"/>
        <v>4.9210539120000006E-3</v>
      </c>
      <c r="L8">
        <f t="shared" si="3"/>
        <v>1.3716953424000002E-2</v>
      </c>
      <c r="M8">
        <f t="shared" si="3"/>
        <v>0.14956904016000003</v>
      </c>
      <c r="N8">
        <f t="shared" si="3"/>
        <v>4.2429559320000004E-2</v>
      </c>
      <c r="O8">
        <f t="shared" si="3"/>
        <v>3.9329682840000003E-4</v>
      </c>
      <c r="P8">
        <f t="shared" si="3"/>
        <v>164.48719572000002</v>
      </c>
      <c r="Q8">
        <f t="shared" si="3"/>
        <v>3.8942198280000002</v>
      </c>
      <c r="R8">
        <f t="shared" si="3"/>
        <v>459.16920360000006</v>
      </c>
      <c r="S8">
        <f t="shared" si="3"/>
        <v>459.16920360000006</v>
      </c>
      <c r="T8">
        <f t="shared" si="3"/>
        <v>164.48719572000002</v>
      </c>
      <c r="U8">
        <f t="shared" si="3"/>
        <v>164.48719572000002</v>
      </c>
      <c r="V8">
        <f t="shared" si="3"/>
        <v>9.0477644760000003E-2</v>
      </c>
      <c r="W8">
        <f t="shared" si="3"/>
        <v>0</v>
      </c>
      <c r="X8">
        <f t="shared" si="3"/>
        <v>0</v>
      </c>
      <c r="Y8">
        <f t="shared" si="3"/>
        <v>0</v>
      </c>
      <c r="Z8">
        <f t="shared" si="3"/>
        <v>23.442815880000001</v>
      </c>
      <c r="AA8">
        <f t="shared" si="3"/>
        <v>128.25738936000002</v>
      </c>
      <c r="AB8">
        <f t="shared" si="3"/>
        <v>2.9836311120000003</v>
      </c>
      <c r="AC8">
        <f t="shared" si="3"/>
        <v>0</v>
      </c>
      <c r="AD8">
        <f t="shared" si="3"/>
        <v>5.4054096120000011E-9</v>
      </c>
      <c r="AE8">
        <f t="shared" si="3"/>
        <v>4.242955932000001E-9</v>
      </c>
      <c r="AF8">
        <f t="shared" si="3"/>
        <v>3.332367216E-8</v>
      </c>
      <c r="AG8">
        <f t="shared" si="3"/>
        <v>1.5111897840000002E-7</v>
      </c>
      <c r="AH8">
        <f t="shared" si="3"/>
        <v>5.9866364520000003E-9</v>
      </c>
      <c r="AI8">
        <f t="shared" si="3"/>
        <v>5.4247838400000014E-7</v>
      </c>
      <c r="AJ8">
        <f t="shared" si="3"/>
        <v>2.3830300440000003</v>
      </c>
      <c r="AK8">
        <f t="shared" si="3"/>
        <v>154.80008172000004</v>
      </c>
      <c r="AL8">
        <f t="shared" si="3"/>
        <v>9.6483655440000004E-9</v>
      </c>
      <c r="AM8">
        <f t="shared" si="3"/>
        <v>1.8967369212000001E-7</v>
      </c>
      <c r="AN8">
        <f t="shared" si="3"/>
        <v>4359.2013000000006</v>
      </c>
      <c r="AQ8" s="62" t="s">
        <v>413</v>
      </c>
      <c r="AR8">
        <v>237</v>
      </c>
      <c r="AS8">
        <v>233</v>
      </c>
      <c r="AT8">
        <v>2.93</v>
      </c>
      <c r="AU8">
        <v>0.61899999999999999</v>
      </c>
      <c r="AV8">
        <v>1.2300000000000001E-5</v>
      </c>
      <c r="AW8">
        <v>1.64</v>
      </c>
      <c r="AX8">
        <v>3.8399999999999997E-2</v>
      </c>
      <c r="AY8">
        <v>0.29899999999999999</v>
      </c>
      <c r="AZ8">
        <v>3.27</v>
      </c>
      <c r="BA8">
        <v>0.88700000000000001</v>
      </c>
      <c r="BB8">
        <v>1.47E-3</v>
      </c>
      <c r="BC8">
        <v>1690</v>
      </c>
      <c r="BD8">
        <v>161</v>
      </c>
      <c r="BE8">
        <v>190</v>
      </c>
      <c r="BF8">
        <v>190</v>
      </c>
      <c r="BG8">
        <v>1690</v>
      </c>
      <c r="BH8">
        <v>1690</v>
      </c>
      <c r="BI8">
        <v>3.74</v>
      </c>
      <c r="BM8">
        <v>278</v>
      </c>
      <c r="BN8">
        <v>2770</v>
      </c>
      <c r="BO8">
        <v>41.2</v>
      </c>
      <c r="BP8">
        <v>0</v>
      </c>
      <c r="BQ8">
        <v>2.6019191261728301E-8</v>
      </c>
      <c r="BR8">
        <v>2.54073518382132E-8</v>
      </c>
      <c r="BS8">
        <v>4.3066834910999202E-7</v>
      </c>
      <c r="BT8">
        <v>1.16526556113091E-6</v>
      </c>
      <c r="BU8">
        <v>5.2807777260063603E-8</v>
      </c>
      <c r="BV8">
        <v>1.10817899914285E-5</v>
      </c>
      <c r="BW8">
        <v>4.9730325337665997</v>
      </c>
      <c r="BX8">
        <v>3089.9526815849399</v>
      </c>
      <c r="BY8">
        <v>5.1426543099941501E-8</v>
      </c>
      <c r="BZ8">
        <v>1.6417263155214999E-6</v>
      </c>
      <c r="CA8">
        <v>1214.1096568722501</v>
      </c>
    </row>
    <row r="9" spans="2:79" ht="15" thickBot="1" x14ac:dyDescent="0.35">
      <c r="B9" s="10" t="s">
        <v>61</v>
      </c>
      <c r="C9" s="11" t="s">
        <v>57</v>
      </c>
      <c r="D9" s="12">
        <v>0.8610768000000002</v>
      </c>
      <c r="E9">
        <f>$D$9*AR45</f>
        <v>174.8460208416636</v>
      </c>
      <c r="F9">
        <f t="shared" ref="F9:AN9" si="4">$D$9*AS45</f>
        <v>175.30938848261229</v>
      </c>
      <c r="G9">
        <f t="shared" si="4"/>
        <v>-0.47993736846792678</v>
      </c>
      <c r="H9">
        <f t="shared" si="4"/>
        <v>1.6569727519882511E-2</v>
      </c>
      <c r="I9">
        <f t="shared" si="4"/>
        <v>1.04213802752917E-5</v>
      </c>
      <c r="J9">
        <f t="shared" si="4"/>
        <v>0.68348551355581066</v>
      </c>
      <c r="K9">
        <f t="shared" si="4"/>
        <v>2.9766100758947867E-2</v>
      </c>
      <c r="L9">
        <f t="shared" si="4"/>
        <v>0.21558778162209202</v>
      </c>
      <c r="M9">
        <f t="shared" si="4"/>
        <v>2.4204531613956082</v>
      </c>
      <c r="N9">
        <f t="shared" si="4"/>
        <v>0.61604386391829302</v>
      </c>
      <c r="O9">
        <f t="shared" si="4"/>
        <v>9.0121869810632044E-4</v>
      </c>
      <c r="P9">
        <f t="shared" si="4"/>
        <v>1493.8824335398567</v>
      </c>
      <c r="Q9">
        <f t="shared" si="4"/>
        <v>11.477647925968512</v>
      </c>
      <c r="R9">
        <f t="shared" si="4"/>
        <v>23.524184258042766</v>
      </c>
      <c r="S9">
        <f t="shared" si="4"/>
        <v>23.524184258042766</v>
      </c>
      <c r="T9">
        <f t="shared" si="4"/>
        <v>1493.8833358342677</v>
      </c>
      <c r="U9">
        <f t="shared" si="4"/>
        <v>1493.8938942116063</v>
      </c>
      <c r="V9">
        <f t="shared" si="4"/>
        <v>0.26723278058135219</v>
      </c>
      <c r="W9">
        <f t="shared" si="4"/>
        <v>0</v>
      </c>
      <c r="X9">
        <f t="shared" si="4"/>
        <v>0</v>
      </c>
      <c r="Y9">
        <f t="shared" si="4"/>
        <v>0</v>
      </c>
      <c r="Z9">
        <f t="shared" si="4"/>
        <v>210.14959610060052</v>
      </c>
      <c r="AA9">
        <f t="shared" si="4"/>
        <v>3175.3151104815065</v>
      </c>
      <c r="AB9">
        <f t="shared" si="4"/>
        <v>33.085050107423534</v>
      </c>
      <c r="AC9">
        <f t="shared" si="4"/>
        <v>0</v>
      </c>
      <c r="AD9">
        <f t="shared" si="4"/>
        <v>2.0993229247166264E-8</v>
      </c>
      <c r="AE9">
        <f t="shared" si="4"/>
        <v>1.5421454394442953E-8</v>
      </c>
      <c r="AF9">
        <f t="shared" si="4"/>
        <v>2.3604968639374064E-7</v>
      </c>
      <c r="AG9">
        <f t="shared" si="4"/>
        <v>1.4759167065383163E-6</v>
      </c>
      <c r="AH9">
        <f t="shared" si="4"/>
        <v>5.5581342961329062E-8</v>
      </c>
      <c r="AI9">
        <f t="shared" si="4"/>
        <v>5.1700571876918189E-6</v>
      </c>
      <c r="AJ9">
        <f t="shared" si="4"/>
        <v>3.6722666680352027</v>
      </c>
      <c r="AK9">
        <f t="shared" si="4"/>
        <v>3418.5497566895306</v>
      </c>
      <c r="AL9">
        <f t="shared" si="4"/>
        <v>3.6414683641609214E-8</v>
      </c>
      <c r="AM9">
        <f t="shared" si="4"/>
        <v>1.7640637866268547E-6</v>
      </c>
      <c r="AN9">
        <f t="shared" si="4"/>
        <v>6853.0196038786589</v>
      </c>
      <c r="AQ9" s="62" t="s">
        <v>414</v>
      </c>
      <c r="AR9">
        <v>0.629</v>
      </c>
      <c r="AS9">
        <v>0.625</v>
      </c>
      <c r="AT9">
        <v>3.9399999999999999E-3</v>
      </c>
      <c r="AU9">
        <v>8.3799999999999999E-4</v>
      </c>
      <c r="AV9">
        <v>7.6899999999999999E-15</v>
      </c>
      <c r="AW9">
        <v>1.4499999999999999E-3</v>
      </c>
      <c r="AX9">
        <v>1.55E-6</v>
      </c>
      <c r="AY9">
        <v>2.8699999999999998E-4</v>
      </c>
      <c r="AZ9">
        <v>2.99E-3</v>
      </c>
      <c r="BA9">
        <v>7.94E-4</v>
      </c>
      <c r="BB9">
        <v>9.3400000000000003E-8</v>
      </c>
      <c r="BC9">
        <v>9.27</v>
      </c>
      <c r="BD9">
        <v>8.7799999999999996E-3</v>
      </c>
      <c r="BE9">
        <v>2.02</v>
      </c>
      <c r="BF9">
        <v>2.02</v>
      </c>
      <c r="BG9">
        <v>9.27</v>
      </c>
      <c r="BH9">
        <v>9.27</v>
      </c>
      <c r="BI9">
        <v>2.99E-3</v>
      </c>
      <c r="BJ9">
        <v>2.04E-9</v>
      </c>
      <c r="BK9">
        <v>3.7100000000000002E-3</v>
      </c>
      <c r="BL9">
        <v>1.1800000000000001E-3</v>
      </c>
      <c r="BM9">
        <v>1.67</v>
      </c>
      <c r="BN9">
        <v>1.73</v>
      </c>
      <c r="BO9">
        <v>6.3899999999999998E-3</v>
      </c>
      <c r="BP9">
        <v>3.0353097323966899E-21</v>
      </c>
      <c r="BQ9">
        <v>2.6018941305361999E-11</v>
      </c>
      <c r="BR9">
        <v>4.5148910321578701E-11</v>
      </c>
      <c r="BS9">
        <v>2.1471798423007902E-9</v>
      </c>
      <c r="BT9">
        <v>2.6452195346795198E-9</v>
      </c>
      <c r="BU9">
        <v>3.8542213779553997E-11</v>
      </c>
      <c r="BV9">
        <v>1.1002133721343499E-8</v>
      </c>
      <c r="BW9">
        <v>7.8004209285820802E-2</v>
      </c>
      <c r="BX9">
        <v>3.4072930627187499</v>
      </c>
      <c r="BY9">
        <v>7.1167851629976003E-11</v>
      </c>
      <c r="BZ9">
        <v>4.7961318090082899E-9</v>
      </c>
      <c r="CA9">
        <v>3.0590124728482899</v>
      </c>
    </row>
    <row r="10" spans="2:79" ht="15" thickBot="1" x14ac:dyDescent="0.35">
      <c r="B10" s="10" t="s">
        <v>62</v>
      </c>
      <c r="C10" s="11" t="s">
        <v>274</v>
      </c>
      <c r="D10" s="12">
        <v>0.1</v>
      </c>
      <c r="E10">
        <f>$D$10*AR23</f>
        <v>1.5014614430774902</v>
      </c>
      <c r="F10">
        <f t="shared" ref="F10:AN10" si="5">$D$10*AS23</f>
        <v>3.3680154298948106</v>
      </c>
      <c r="G10">
        <f t="shared" si="5"/>
        <v>-1.87257488821406</v>
      </c>
      <c r="H10">
        <f t="shared" si="5"/>
        <v>6.0209013967400006E-3</v>
      </c>
      <c r="I10">
        <f t="shared" si="5"/>
        <v>5.04601793784926E-7</v>
      </c>
      <c r="J10">
        <f t="shared" si="5"/>
        <v>1.47872380299469E-2</v>
      </c>
      <c r="K10">
        <f t="shared" si="5"/>
        <v>1.3015666315743201E-3</v>
      </c>
      <c r="L10">
        <f t="shared" si="5"/>
        <v>3.4269519946868404E-3</v>
      </c>
      <c r="M10">
        <f t="shared" si="5"/>
        <v>3.9226306365596604E-2</v>
      </c>
      <c r="N10">
        <f t="shared" si="5"/>
        <v>1.2299873656274002E-2</v>
      </c>
      <c r="O10">
        <f t="shared" si="5"/>
        <v>5.3051028948504303E-5</v>
      </c>
      <c r="P10">
        <f t="shared" si="5"/>
        <v>85.881783427617506</v>
      </c>
      <c r="Q10">
        <f t="shared" si="5"/>
        <v>6.6096783457942401</v>
      </c>
      <c r="R10">
        <f t="shared" si="5"/>
        <v>66.328482757855895</v>
      </c>
      <c r="S10">
        <f t="shared" si="5"/>
        <v>66.328482757855895</v>
      </c>
      <c r="T10">
        <f t="shared" si="5"/>
        <v>85.881899338518906</v>
      </c>
      <c r="U10">
        <f t="shared" si="5"/>
        <v>85.886475888118909</v>
      </c>
      <c r="V10">
        <f t="shared" si="5"/>
        <v>0.153892394546983</v>
      </c>
      <c r="W10">
        <f t="shared" si="5"/>
        <v>0</v>
      </c>
      <c r="X10">
        <f t="shared" si="5"/>
        <v>0</v>
      </c>
      <c r="Y10">
        <f t="shared" si="5"/>
        <v>0</v>
      </c>
      <c r="Z10">
        <f t="shared" si="5"/>
        <v>7.2535959628049902</v>
      </c>
      <c r="AA10">
        <f t="shared" si="5"/>
        <v>194.17716840627801</v>
      </c>
      <c r="AB10">
        <f t="shared" si="5"/>
        <v>1.58201559573464</v>
      </c>
      <c r="AC10">
        <f t="shared" si="5"/>
        <v>0</v>
      </c>
      <c r="AD10">
        <f t="shared" si="5"/>
        <v>1.2651389748203501E-9</v>
      </c>
      <c r="AE10">
        <f t="shared" si="5"/>
        <v>3.8048254283927898E-9</v>
      </c>
      <c r="AF10">
        <f t="shared" si="5"/>
        <v>9.4816393423367806E-9</v>
      </c>
      <c r="AG10">
        <f t="shared" si="5"/>
        <v>5.7850255065248705E-8</v>
      </c>
      <c r="AH10">
        <f t="shared" si="5"/>
        <v>2.55556087140807E-9</v>
      </c>
      <c r="AI10">
        <f t="shared" si="5"/>
        <v>2.8941178715147201E-7</v>
      </c>
      <c r="AJ10">
        <f t="shared" si="5"/>
        <v>2.0048795381756901</v>
      </c>
      <c r="AK10">
        <f t="shared" si="5"/>
        <v>203.01277996481801</v>
      </c>
      <c r="AL10">
        <f t="shared" si="5"/>
        <v>5.0699644032131503E-9</v>
      </c>
      <c r="AM10">
        <f t="shared" si="5"/>
        <v>6.94041593014408E-8</v>
      </c>
      <c r="AN10">
        <f t="shared" si="5"/>
        <v>205.785548194493</v>
      </c>
      <c r="AQ10" s="62" t="s">
        <v>415</v>
      </c>
      <c r="AR10">
        <v>147</v>
      </c>
      <c r="AS10">
        <v>148</v>
      </c>
      <c r="AT10">
        <v>-0.89100000000000001</v>
      </c>
      <c r="AU10">
        <v>4.8099999999999997E-2</v>
      </c>
      <c r="AV10">
        <v>1.08E-5</v>
      </c>
      <c r="AW10">
        <v>0.44</v>
      </c>
      <c r="AX10">
        <v>2.5100000000000001E-2</v>
      </c>
      <c r="AY10">
        <v>9.0800000000000006E-2</v>
      </c>
      <c r="AZ10">
        <v>1.01</v>
      </c>
      <c r="BA10">
        <v>0.30399999999999999</v>
      </c>
      <c r="BB10">
        <v>1.6900000000000001E-3</v>
      </c>
      <c r="BC10">
        <v>1130</v>
      </c>
      <c r="BD10">
        <v>63.4</v>
      </c>
      <c r="BE10">
        <v>177</v>
      </c>
      <c r="BF10">
        <v>177</v>
      </c>
      <c r="BG10">
        <v>1130</v>
      </c>
      <c r="BH10">
        <v>1130</v>
      </c>
      <c r="BI10">
        <v>1.48</v>
      </c>
      <c r="BM10">
        <v>218</v>
      </c>
      <c r="BN10">
        <v>1750</v>
      </c>
      <c r="BO10">
        <v>32.700000000000003</v>
      </c>
      <c r="BP10">
        <v>0</v>
      </c>
      <c r="BQ10">
        <v>3.6529934616256097E-8</v>
      </c>
      <c r="BR10">
        <v>2.70552090185825E-8</v>
      </c>
      <c r="BS10">
        <v>6.3529453566844701E-7</v>
      </c>
      <c r="BT10">
        <v>1.02803700717629E-6</v>
      </c>
      <c r="BU10">
        <v>3.9125422344869203E-8</v>
      </c>
      <c r="BV10">
        <v>4.2915987071323398E-6</v>
      </c>
      <c r="BW10">
        <v>6.38039341662396</v>
      </c>
      <c r="BX10">
        <v>1997.8939369252901</v>
      </c>
      <c r="BY10">
        <v>6.3585143634838594E-8</v>
      </c>
      <c r="BZ10">
        <v>1.6973683890305E-6</v>
      </c>
      <c r="CA10">
        <v>1716.1320897594001</v>
      </c>
    </row>
    <row r="11" spans="2:79" ht="15" thickBot="1" x14ac:dyDescent="0.35">
      <c r="B11" s="10" t="s">
        <v>63</v>
      </c>
      <c r="C11" s="11" t="s">
        <v>57</v>
      </c>
      <c r="D11" s="12">
        <v>0.19135040000000003</v>
      </c>
      <c r="E11">
        <f>$D$11*AR55</f>
        <v>366.03553539648323</v>
      </c>
      <c r="F11">
        <f t="shared" ref="F11:AN11" si="6">$D$11*AS55</f>
        <v>366.00632286138335</v>
      </c>
      <c r="G11">
        <f t="shared" si="6"/>
        <v>-0.25726991735168225</v>
      </c>
      <c r="H11">
        <f t="shared" si="6"/>
        <v>0.28648245245248599</v>
      </c>
      <c r="I11">
        <f t="shared" si="6"/>
        <v>9.0510076306638023E-5</v>
      </c>
      <c r="J11">
        <f t="shared" si="6"/>
        <v>1.3038391891213061</v>
      </c>
      <c r="K11">
        <f t="shared" si="6"/>
        <v>0.11454972370569455</v>
      </c>
      <c r="L11">
        <f t="shared" si="6"/>
        <v>0.25280437297846881</v>
      </c>
      <c r="M11">
        <f t="shared" si="6"/>
        <v>2.6258786077893808</v>
      </c>
      <c r="N11">
        <f t="shared" si="6"/>
        <v>0.74172155176499155</v>
      </c>
      <c r="O11">
        <f t="shared" si="6"/>
        <v>9.2738255672096346E-3</v>
      </c>
      <c r="P11">
        <f t="shared" si="6"/>
        <v>4541.5744114064537</v>
      </c>
      <c r="Q11">
        <f t="shared" si="6"/>
        <v>200.43552788873495</v>
      </c>
      <c r="R11">
        <f t="shared" si="6"/>
        <v>316.46836164188511</v>
      </c>
      <c r="S11">
        <f t="shared" si="6"/>
        <v>316.46836164188511</v>
      </c>
      <c r="T11">
        <f t="shared" si="6"/>
        <v>4541.5829731066242</v>
      </c>
      <c r="U11">
        <f t="shared" si="6"/>
        <v>4541.6369259783824</v>
      </c>
      <c r="V11">
        <f t="shared" si="6"/>
        <v>4.6667177622524587</v>
      </c>
      <c r="W11">
        <f t="shared" si="6"/>
        <v>0</v>
      </c>
      <c r="X11">
        <f t="shared" si="6"/>
        <v>0</v>
      </c>
      <c r="Y11">
        <f t="shared" si="6"/>
        <v>0</v>
      </c>
      <c r="Z11">
        <f t="shared" si="6"/>
        <v>1084.4584554210714</v>
      </c>
      <c r="AA11">
        <f t="shared" si="6"/>
        <v>5406.2607488976373</v>
      </c>
      <c r="AB11">
        <f t="shared" si="6"/>
        <v>26.853421616911589</v>
      </c>
      <c r="AC11">
        <f t="shared" si="6"/>
        <v>0</v>
      </c>
      <c r="AD11">
        <f t="shared" si="6"/>
        <v>1.2606044263873645E-7</v>
      </c>
      <c r="AE11">
        <f t="shared" si="6"/>
        <v>4.628095109165362E-8</v>
      </c>
      <c r="AF11">
        <f t="shared" si="6"/>
        <v>9.552449306811226E-7</v>
      </c>
      <c r="AG11">
        <f t="shared" si="6"/>
        <v>4.5887967839628053E-6</v>
      </c>
      <c r="AH11">
        <f t="shared" si="6"/>
        <v>2.169314444693832E-7</v>
      </c>
      <c r="AI11">
        <f t="shared" si="6"/>
        <v>9.6824711341613197E-6</v>
      </c>
      <c r="AJ11">
        <f t="shared" si="6"/>
        <v>32.174473528779757</v>
      </c>
      <c r="AK11">
        <f t="shared" si="6"/>
        <v>6517.5726259356297</v>
      </c>
      <c r="AL11">
        <f t="shared" si="6"/>
        <v>1.7234139373038988E-7</v>
      </c>
      <c r="AM11">
        <f t="shared" si="6"/>
        <v>5.7326824477605066E-6</v>
      </c>
      <c r="AN11">
        <f t="shared" si="6"/>
        <v>1347.202233753703</v>
      </c>
      <c r="AQ11" s="62" t="s">
        <v>416</v>
      </c>
      <c r="AR11">
        <v>7.6799999999999993E-2</v>
      </c>
      <c r="AS11">
        <v>7.6799999999999993E-2</v>
      </c>
      <c r="AT11">
        <v>4.3999999999999999E-5</v>
      </c>
      <c r="AU11">
        <v>6.8900000000000001E-6</v>
      </c>
      <c r="AV11">
        <v>7.6700000000000002E-9</v>
      </c>
      <c r="AW11">
        <v>8.3800000000000004E-5</v>
      </c>
      <c r="AX11">
        <v>2.3300000000000001E-6</v>
      </c>
      <c r="AY11">
        <v>1.5400000000000002E-5</v>
      </c>
      <c r="AZ11">
        <v>1.63E-4</v>
      </c>
      <c r="BA11">
        <v>7.4400000000000006E-5</v>
      </c>
      <c r="BB11">
        <v>1.49E-7</v>
      </c>
      <c r="BC11">
        <v>1.1200000000000001</v>
      </c>
      <c r="BD11">
        <v>1.57E-3</v>
      </c>
      <c r="BE11">
        <v>6.7299999999999999E-3</v>
      </c>
      <c r="BF11">
        <v>6.7299999999999999E-3</v>
      </c>
      <c r="BG11">
        <v>1.1200000000000001</v>
      </c>
      <c r="BH11">
        <v>1.1200000000000001</v>
      </c>
      <c r="BI11">
        <v>3.65E-5</v>
      </c>
      <c r="BM11">
        <v>0.307</v>
      </c>
      <c r="BN11">
        <v>0.36899999999999999</v>
      </c>
      <c r="BO11">
        <v>1.74E-3</v>
      </c>
      <c r="BP11">
        <v>0</v>
      </c>
      <c r="BQ11">
        <v>4.1081662137378201E-12</v>
      </c>
      <c r="BR11">
        <v>6.7289036500087502E-12</v>
      </c>
      <c r="BS11">
        <v>7.1659179189729305E-11</v>
      </c>
      <c r="BT11">
        <v>1.6912530194382201E-10</v>
      </c>
      <c r="BU11">
        <v>2.0421157146453799E-11</v>
      </c>
      <c r="BV11">
        <v>3.5273081590124801E-10</v>
      </c>
      <c r="BW11">
        <v>9.1227547510436095E-4</v>
      </c>
      <c r="BX11">
        <v>0.67690776164174005</v>
      </c>
      <c r="BY11">
        <v>1.0837069863746599E-11</v>
      </c>
      <c r="BZ11">
        <v>2.4592366486160002E-10</v>
      </c>
      <c r="CA11">
        <v>3.8941573830471803E-2</v>
      </c>
    </row>
    <row r="12" spans="2:79" ht="15" thickBot="1" x14ac:dyDescent="0.35">
      <c r="B12" s="10" t="s">
        <v>64</v>
      </c>
      <c r="C12" s="11" t="s">
        <v>57</v>
      </c>
      <c r="D12" s="12">
        <v>1.6264784000000001</v>
      </c>
      <c r="E12">
        <f>$D$12*AR62</f>
        <v>5049.7863943496895</v>
      </c>
      <c r="F12">
        <f t="shared" ref="F12:AN12" si="7">$D$12*AS62</f>
        <v>4883.5995500497411</v>
      </c>
      <c r="G12">
        <f t="shared" si="7"/>
        <v>162.32223711000333</v>
      </c>
      <c r="H12">
        <f t="shared" si="7"/>
        <v>3.8646071899581296</v>
      </c>
      <c r="I12">
        <f t="shared" si="7"/>
        <v>2.4514653388628136E-3</v>
      </c>
      <c r="J12">
        <f t="shared" si="7"/>
        <v>24.845537110059684</v>
      </c>
      <c r="K12">
        <f t="shared" si="7"/>
        <v>1.5384691321918453</v>
      </c>
      <c r="L12">
        <f t="shared" si="7"/>
        <v>4.9525806475852399</v>
      </c>
      <c r="M12">
        <f t="shared" si="7"/>
        <v>47.116548424076903</v>
      </c>
      <c r="N12">
        <f t="shared" si="7"/>
        <v>15.288697080881251</v>
      </c>
      <c r="O12">
        <f t="shared" si="7"/>
        <v>4.5984128189051496E-2</v>
      </c>
      <c r="P12">
        <f t="shared" si="7"/>
        <v>91145.444404379625</v>
      </c>
      <c r="Q12">
        <f t="shared" si="7"/>
        <v>8640.8765505528627</v>
      </c>
      <c r="R12">
        <f t="shared" si="7"/>
        <v>8329.4315475990516</v>
      </c>
      <c r="S12">
        <f t="shared" si="7"/>
        <v>8329.4315475990516</v>
      </c>
      <c r="T12">
        <f t="shared" si="7"/>
        <v>91155.015911829541</v>
      </c>
      <c r="U12">
        <f t="shared" si="7"/>
        <v>91156.036641090483</v>
      </c>
      <c r="V12">
        <f t="shared" si="7"/>
        <v>201.1845529814405</v>
      </c>
      <c r="W12">
        <f t="shared" si="7"/>
        <v>0</v>
      </c>
      <c r="X12">
        <f t="shared" si="7"/>
        <v>0</v>
      </c>
      <c r="Y12">
        <f t="shared" si="7"/>
        <v>0</v>
      </c>
      <c r="Z12">
        <f t="shared" si="7"/>
        <v>44283.282078732584</v>
      </c>
      <c r="AA12">
        <f t="shared" si="7"/>
        <v>57213.695618602222</v>
      </c>
      <c r="AB12">
        <f t="shared" si="7"/>
        <v>601.99458730363074</v>
      </c>
      <c r="AC12">
        <f t="shared" si="7"/>
        <v>0</v>
      </c>
      <c r="AD12">
        <f t="shared" si="7"/>
        <v>1.0799187939217517E-6</v>
      </c>
      <c r="AE12">
        <f t="shared" si="7"/>
        <v>3.042885551849352E-6</v>
      </c>
      <c r="AF12">
        <f t="shared" si="7"/>
        <v>1.4767146168582144E-5</v>
      </c>
      <c r="AG12">
        <f t="shared" si="7"/>
        <v>5.0617811876611838E-5</v>
      </c>
      <c r="AH12">
        <f t="shared" si="7"/>
        <v>2.2461818074940226E-6</v>
      </c>
      <c r="AI12">
        <f t="shared" si="7"/>
        <v>2.0492042932435971E-4</v>
      </c>
      <c r="AJ12">
        <f t="shared" si="7"/>
        <v>522.72971470404309</v>
      </c>
      <c r="AK12">
        <f t="shared" si="7"/>
        <v>102098.97228463844</v>
      </c>
      <c r="AL12">
        <f t="shared" si="7"/>
        <v>4.1228043457710936E-6</v>
      </c>
      <c r="AM12">
        <f t="shared" si="7"/>
        <v>6.6842567494234217E-5</v>
      </c>
      <c r="AN12">
        <f t="shared" si="7"/>
        <v>23321.682798963662</v>
      </c>
      <c r="AQ12" s="62" t="s">
        <v>417</v>
      </c>
      <c r="AR12">
        <v>0.35099999999999998</v>
      </c>
      <c r="AS12">
        <v>0.34300000000000003</v>
      </c>
      <c r="AT12">
        <v>7.0000000000000001E-3</v>
      </c>
      <c r="AU12">
        <v>5.6700000000000001E-4</v>
      </c>
      <c r="AV12">
        <v>3.0400000000000001E-8</v>
      </c>
      <c r="AW12">
        <v>2E-3</v>
      </c>
      <c r="AX12">
        <v>2.5300000000000002E-4</v>
      </c>
      <c r="AY12">
        <v>3.79E-4</v>
      </c>
      <c r="AZ12">
        <v>3.7000000000000002E-3</v>
      </c>
      <c r="BA12">
        <v>1.16E-3</v>
      </c>
      <c r="BB12">
        <v>9.5799999999999998E-6</v>
      </c>
      <c r="BC12">
        <v>6.8</v>
      </c>
      <c r="BD12">
        <v>43.2</v>
      </c>
      <c r="BE12">
        <v>0.79500000000000004</v>
      </c>
      <c r="BF12">
        <v>0.79500000000000004</v>
      </c>
      <c r="BG12">
        <v>6.8</v>
      </c>
      <c r="BH12">
        <v>6.8</v>
      </c>
      <c r="BI12">
        <v>1.01</v>
      </c>
      <c r="BM12">
        <v>0.82199999999999995</v>
      </c>
      <c r="BN12">
        <v>5.95</v>
      </c>
      <c r="BO12">
        <v>9.6600000000000005E-2</v>
      </c>
      <c r="BP12">
        <v>0</v>
      </c>
      <c r="BQ12">
        <v>5.4497033062381304E-10</v>
      </c>
      <c r="BR12">
        <v>3.9988659727105801E-10</v>
      </c>
      <c r="BS12">
        <v>2.0611508575267099E-9</v>
      </c>
      <c r="BT12">
        <v>1.91625135968645E-8</v>
      </c>
      <c r="BU12">
        <v>1.11372200801189E-10</v>
      </c>
      <c r="BV12">
        <v>1.7371365386964399E-8</v>
      </c>
      <c r="BW12">
        <v>0.120143804146949</v>
      </c>
      <c r="BX12">
        <v>6.8684523311207402</v>
      </c>
      <c r="BY12">
        <v>9.44856927894871E-10</v>
      </c>
      <c r="BZ12">
        <v>2.1301884679991202E-8</v>
      </c>
      <c r="CA12">
        <v>1.7037960237246299</v>
      </c>
    </row>
    <row r="13" spans="2:79" ht="15" thickBot="1" x14ac:dyDescent="0.35">
      <c r="B13" s="10" t="s">
        <v>65</v>
      </c>
      <c r="C13" s="11" t="s">
        <v>274</v>
      </c>
      <c r="D13" s="12">
        <v>0.7</v>
      </c>
      <c r="E13">
        <f>$D$13*AR27</f>
        <v>-1261.4166610269629</v>
      </c>
      <c r="F13">
        <f t="shared" ref="F13:AN13" si="8">$D$13*AS27</f>
        <v>27.429023959612028</v>
      </c>
      <c r="G13">
        <f t="shared" si="8"/>
        <v>-1289.7473653912259</v>
      </c>
      <c r="H13">
        <f t="shared" si="8"/>
        <v>0.90168040465544996</v>
      </c>
      <c r="I13">
        <f t="shared" si="8"/>
        <v>5.2008458458123719E-6</v>
      </c>
      <c r="J13">
        <f t="shared" si="8"/>
        <v>0.23847462971994618</v>
      </c>
      <c r="K13">
        <f t="shared" si="8"/>
        <v>1.254064908651023E-2</v>
      </c>
      <c r="L13">
        <f t="shared" si="8"/>
        <v>8.938941472943579E-2</v>
      </c>
      <c r="M13">
        <f t="shared" si="8"/>
        <v>0.99028021890749696</v>
      </c>
      <c r="N13">
        <f t="shared" si="8"/>
        <v>0.45162780711752126</v>
      </c>
      <c r="O13">
        <f t="shared" si="8"/>
        <v>2.3608349523050317E-3</v>
      </c>
      <c r="P13">
        <f t="shared" si="8"/>
        <v>522.9672344621473</v>
      </c>
      <c r="Q13">
        <f t="shared" si="8"/>
        <v>23.78752523021252</v>
      </c>
      <c r="R13">
        <f t="shared" si="8"/>
        <v>14722.389618252959</v>
      </c>
      <c r="S13">
        <f t="shared" si="8"/>
        <v>14722.389618252959</v>
      </c>
      <c r="T13">
        <f t="shared" si="8"/>
        <v>522.96948147388696</v>
      </c>
      <c r="U13">
        <f t="shared" si="8"/>
        <v>524.21044490388692</v>
      </c>
      <c r="V13">
        <f t="shared" si="8"/>
        <v>0.55384226380001533</v>
      </c>
      <c r="W13">
        <f t="shared" si="8"/>
        <v>0</v>
      </c>
      <c r="X13">
        <f t="shared" si="8"/>
        <v>0</v>
      </c>
      <c r="Y13">
        <f t="shared" si="8"/>
        <v>0</v>
      </c>
      <c r="Z13">
        <f t="shared" si="8"/>
        <v>105.5043073922271</v>
      </c>
      <c r="AA13">
        <f t="shared" si="8"/>
        <v>1171.5096835147929</v>
      </c>
      <c r="AB13">
        <f t="shared" si="8"/>
        <v>29.203820593299938</v>
      </c>
      <c r="AC13">
        <f t="shared" si="8"/>
        <v>0</v>
      </c>
      <c r="AD13">
        <f t="shared" si="8"/>
        <v>1.7298623773533967E-8</v>
      </c>
      <c r="AE13">
        <f t="shared" si="8"/>
        <v>3.5775739628659934E-8</v>
      </c>
      <c r="AF13">
        <f t="shared" si="8"/>
        <v>6.0512865340231291E-7</v>
      </c>
      <c r="AG13">
        <f t="shared" si="8"/>
        <v>5.3556992454493776E-7</v>
      </c>
      <c r="AH13">
        <f t="shared" si="8"/>
        <v>3.0917679433016318E-8</v>
      </c>
      <c r="AI13">
        <f t="shared" si="8"/>
        <v>1.3786839618087619E-5</v>
      </c>
      <c r="AJ13">
        <f t="shared" si="8"/>
        <v>11.007491740343978</v>
      </c>
      <c r="AK13">
        <f t="shared" si="8"/>
        <v>1306.2178115003219</v>
      </c>
      <c r="AL13">
        <f t="shared" si="8"/>
        <v>5.3074363402193911E-8</v>
      </c>
      <c r="AM13">
        <f t="shared" si="8"/>
        <v>1.1693601386036639E-6</v>
      </c>
      <c r="AN13">
        <f t="shared" si="8"/>
        <v>26755.596140001329</v>
      </c>
      <c r="AQ13" s="62" t="s">
        <v>418</v>
      </c>
      <c r="AR13">
        <v>0.69899999999999995</v>
      </c>
      <c r="AS13">
        <v>0.48099999999999998</v>
      </c>
      <c r="AT13">
        <v>0.217</v>
      </c>
      <c r="AU13">
        <v>4.57E-4</v>
      </c>
      <c r="AV13">
        <v>4.1999999999999999E-8</v>
      </c>
      <c r="AW13">
        <v>5.6800000000000002E-3</v>
      </c>
      <c r="AX13">
        <v>1.14E-3</v>
      </c>
      <c r="AY13">
        <v>2.1000000000000001E-2</v>
      </c>
      <c r="AZ13">
        <v>1.61E-2</v>
      </c>
      <c r="BA13">
        <v>2.3500000000000001E-3</v>
      </c>
      <c r="BB13">
        <v>1.5099999999999999E-5</v>
      </c>
      <c r="BC13">
        <v>6.4</v>
      </c>
      <c r="BD13">
        <v>-38.4</v>
      </c>
      <c r="BE13">
        <v>0.61399999999999999</v>
      </c>
      <c r="BF13">
        <v>0.61399999999999999</v>
      </c>
      <c r="BG13">
        <v>6.4</v>
      </c>
      <c r="BH13">
        <v>6.4</v>
      </c>
      <c r="BI13">
        <v>-0.89500000000000002</v>
      </c>
      <c r="BM13">
        <v>41</v>
      </c>
      <c r="BN13">
        <v>362</v>
      </c>
      <c r="BO13">
        <v>7.0400000000000004E-2</v>
      </c>
      <c r="BP13">
        <v>0</v>
      </c>
      <c r="BQ13">
        <v>2.1312242140155801E-9</v>
      </c>
      <c r="BR13">
        <v>1.3114639249049E-9</v>
      </c>
      <c r="BS13">
        <v>4.1016506551291298E-9</v>
      </c>
      <c r="BT13">
        <v>9.6911333054764098E-8</v>
      </c>
      <c r="BU13">
        <v>2.93995388981842E-10</v>
      </c>
      <c r="BV13">
        <v>8.0820968728011103E-8</v>
      </c>
      <c r="BW13">
        <v>6.6685694042875096E-2</v>
      </c>
      <c r="BX13">
        <v>402.57153609007503</v>
      </c>
      <c r="BY13">
        <v>3.4426881389204799E-9</v>
      </c>
      <c r="BZ13">
        <v>1.01264312003202E-7</v>
      </c>
      <c r="CA13">
        <v>7.3923529413451599</v>
      </c>
    </row>
    <row r="14" spans="2:79" ht="15" thickBot="1" x14ac:dyDescent="0.35">
      <c r="B14" s="10" t="s">
        <v>66</v>
      </c>
      <c r="C14" s="11" t="s">
        <v>57</v>
      </c>
      <c r="D14" s="12">
        <v>8.9682680000000001E-2</v>
      </c>
      <c r="E14">
        <f>$D$14*AR54</f>
        <v>286.42432881189393</v>
      </c>
      <c r="F14">
        <f t="shared" ref="F14:AN14" si="9">$D$14*AS54</f>
        <v>288.06469853475386</v>
      </c>
      <c r="G14">
        <f t="shared" si="9"/>
        <v>-1.8133555323956156</v>
      </c>
      <c r="H14">
        <f t="shared" si="9"/>
        <v>0.17298580953569181</v>
      </c>
      <c r="I14">
        <f t="shared" si="9"/>
        <v>9.6381998668729907E-6</v>
      </c>
      <c r="J14">
        <f t="shared" si="9"/>
        <v>1.1546393098907737</v>
      </c>
      <c r="K14">
        <f t="shared" si="9"/>
        <v>6.3464844458157671E-2</v>
      </c>
      <c r="L14">
        <f t="shared" si="9"/>
        <v>0.22163270483865088</v>
      </c>
      <c r="M14">
        <f t="shared" si="9"/>
        <v>2.3216063250262646</v>
      </c>
      <c r="N14">
        <f t="shared" si="9"/>
        <v>0.9356576618984157</v>
      </c>
      <c r="O14">
        <f t="shared" si="9"/>
        <v>3.8081890896792155E-3</v>
      </c>
      <c r="P14">
        <f t="shared" si="9"/>
        <v>8257.9921026579777</v>
      </c>
      <c r="Q14">
        <f t="shared" si="9"/>
        <v>155.53447295483787</v>
      </c>
      <c r="R14">
        <f t="shared" si="9"/>
        <v>183.08955978679674</v>
      </c>
      <c r="S14">
        <f t="shared" si="9"/>
        <v>183.08955978679674</v>
      </c>
      <c r="T14">
        <f t="shared" si="9"/>
        <v>8258.0671062911406</v>
      </c>
      <c r="U14">
        <f t="shared" si="9"/>
        <v>8258.1453061137927</v>
      </c>
      <c r="V14">
        <f t="shared" si="9"/>
        <v>3.621291570543316</v>
      </c>
      <c r="W14">
        <f t="shared" si="9"/>
        <v>0</v>
      </c>
      <c r="X14">
        <f t="shared" si="9"/>
        <v>0</v>
      </c>
      <c r="Y14">
        <f t="shared" si="9"/>
        <v>0</v>
      </c>
      <c r="Z14">
        <f t="shared" si="9"/>
        <v>627.27997655715467</v>
      </c>
      <c r="AA14">
        <f t="shared" si="9"/>
        <v>3127.7848826833319</v>
      </c>
      <c r="AB14">
        <f t="shared" si="9"/>
        <v>35.769363968866784</v>
      </c>
      <c r="AC14">
        <f t="shared" si="9"/>
        <v>0</v>
      </c>
      <c r="AD14">
        <f t="shared" si="9"/>
        <v>6.9688718578874233E-8</v>
      </c>
      <c r="AE14">
        <f t="shared" si="9"/>
        <v>2.8623904486494854E-8</v>
      </c>
      <c r="AF14">
        <f t="shared" si="9"/>
        <v>4.2218119498495466E-7</v>
      </c>
      <c r="AG14">
        <f t="shared" si="9"/>
        <v>2.0094329570634523E-6</v>
      </c>
      <c r="AH14">
        <f t="shared" si="9"/>
        <v>1.6182185784581231E-7</v>
      </c>
      <c r="AI14">
        <f t="shared" si="9"/>
        <v>9.3542094057913442E-6</v>
      </c>
      <c r="AJ14">
        <f t="shared" si="9"/>
        <v>14.277076054458352</v>
      </c>
      <c r="AK14">
        <f t="shared" si="9"/>
        <v>3790.8342232093587</v>
      </c>
      <c r="AL14">
        <f t="shared" si="9"/>
        <v>9.8312623065368627E-8</v>
      </c>
      <c r="AM14">
        <f t="shared" si="9"/>
        <v>2.5286955039498906E-6</v>
      </c>
      <c r="AN14">
        <f t="shared" si="9"/>
        <v>651.30645002634833</v>
      </c>
      <c r="AQ14" s="62" t="s">
        <v>419</v>
      </c>
      <c r="AR14">
        <v>1320</v>
      </c>
      <c r="AS14">
        <v>995</v>
      </c>
      <c r="AT14">
        <v>319</v>
      </c>
      <c r="AU14">
        <v>1.29</v>
      </c>
      <c r="AV14">
        <v>1.1400000000000001E-4</v>
      </c>
      <c r="AW14">
        <v>4.24</v>
      </c>
      <c r="AX14">
        <v>0.51300000000000001</v>
      </c>
      <c r="AY14">
        <v>1.1499999999999999</v>
      </c>
      <c r="AZ14">
        <v>9.19</v>
      </c>
      <c r="BA14">
        <v>2.75</v>
      </c>
      <c r="BB14">
        <v>1.11E-2</v>
      </c>
      <c r="BC14">
        <v>17800</v>
      </c>
      <c r="BD14">
        <v>455</v>
      </c>
      <c r="BE14">
        <v>1870</v>
      </c>
      <c r="BF14">
        <v>1870</v>
      </c>
      <c r="BG14">
        <v>17800</v>
      </c>
      <c r="BH14">
        <v>17800</v>
      </c>
      <c r="BI14">
        <v>10.6</v>
      </c>
      <c r="BM14">
        <v>2450</v>
      </c>
      <c r="BN14">
        <v>32200</v>
      </c>
      <c r="BO14">
        <v>159</v>
      </c>
      <c r="BP14">
        <v>0</v>
      </c>
      <c r="BQ14">
        <v>5.4172930532232498E-7</v>
      </c>
      <c r="BR14">
        <v>3.0715174497510001E-7</v>
      </c>
      <c r="BS14">
        <v>1.7599872832908E-6</v>
      </c>
      <c r="BT14">
        <v>1.26689494882495E-5</v>
      </c>
      <c r="BU14">
        <v>4.1663615280740702E-7</v>
      </c>
      <c r="BV14">
        <v>3.4844679311675E-5</v>
      </c>
      <c r="BW14">
        <v>252.63708678325699</v>
      </c>
      <c r="BX14">
        <v>34787.364825275603</v>
      </c>
      <c r="BY14">
        <v>8.4888105029742398E-7</v>
      </c>
      <c r="BZ14">
        <v>1.47561939407177E-5</v>
      </c>
      <c r="CA14">
        <v>7159.4740478563799</v>
      </c>
    </row>
    <row r="15" spans="2:79" ht="15" thickBot="1" x14ac:dyDescent="0.35">
      <c r="B15" s="10" t="s">
        <v>67</v>
      </c>
      <c r="C15" s="11" t="s">
        <v>57</v>
      </c>
      <c r="D15" s="12">
        <v>8.7515820000000009</v>
      </c>
      <c r="E15">
        <f>$D$15*AR20</f>
        <v>1400.2531200000001</v>
      </c>
      <c r="F15">
        <f t="shared" ref="F15:AN15" si="10">$D$15*AS20</f>
        <v>1312.7373000000002</v>
      </c>
      <c r="G15">
        <f t="shared" si="10"/>
        <v>90.141294600000009</v>
      </c>
      <c r="H15">
        <f t="shared" si="10"/>
        <v>0.33080979960000001</v>
      </c>
      <c r="I15">
        <f t="shared" si="10"/>
        <v>3.1680726840000006E-5</v>
      </c>
      <c r="J15">
        <f t="shared" si="10"/>
        <v>3.2118305940000003</v>
      </c>
      <c r="K15">
        <f t="shared" si="10"/>
        <v>0.20303670240000002</v>
      </c>
      <c r="L15">
        <f t="shared" si="10"/>
        <v>0.87515820000000011</v>
      </c>
      <c r="M15">
        <f t="shared" si="10"/>
        <v>10.064319300000001</v>
      </c>
      <c r="N15">
        <f t="shared" si="10"/>
        <v>2.5992198540000002</v>
      </c>
      <c r="O15">
        <f t="shared" si="10"/>
        <v>1.2339730620000001E-2</v>
      </c>
      <c r="P15">
        <f t="shared" si="10"/>
        <v>6064.8463260000008</v>
      </c>
      <c r="Q15">
        <f t="shared" si="10"/>
        <v>605.60947440000007</v>
      </c>
      <c r="R15">
        <f t="shared" si="10"/>
        <v>2004.1122780000003</v>
      </c>
      <c r="S15">
        <f t="shared" si="10"/>
        <v>2004.1122780000003</v>
      </c>
      <c r="T15">
        <f t="shared" si="10"/>
        <v>6064.8463260000008</v>
      </c>
      <c r="U15">
        <f t="shared" si="10"/>
        <v>6064.8463260000008</v>
      </c>
      <c r="V15">
        <f t="shared" si="10"/>
        <v>14.090047020000002</v>
      </c>
      <c r="W15">
        <f t="shared" si="10"/>
        <v>0</v>
      </c>
      <c r="X15">
        <f t="shared" si="10"/>
        <v>0</v>
      </c>
      <c r="Y15">
        <f t="shared" si="10"/>
        <v>0</v>
      </c>
      <c r="Z15">
        <f t="shared" si="10"/>
        <v>927.6676920000001</v>
      </c>
      <c r="AA15">
        <f t="shared" si="10"/>
        <v>12602.278080000002</v>
      </c>
      <c r="AB15">
        <f t="shared" si="10"/>
        <v>112.02024960000001</v>
      </c>
      <c r="AC15">
        <f t="shared" si="10"/>
        <v>0</v>
      </c>
      <c r="AD15">
        <f t="shared" si="10"/>
        <v>1.7921269995378983E-7</v>
      </c>
      <c r="AE15">
        <f t="shared" si="10"/>
        <v>1.0042763817993184E-7</v>
      </c>
      <c r="AF15">
        <f t="shared" si="10"/>
        <v>3.2953010087509014E-6</v>
      </c>
      <c r="AG15">
        <f t="shared" si="10"/>
        <v>7.5442561997324243E-6</v>
      </c>
      <c r="AH15">
        <f t="shared" si="10"/>
        <v>2.2337582546641835E-7</v>
      </c>
      <c r="AI15">
        <f t="shared" si="10"/>
        <v>2.4029163644786666E-5</v>
      </c>
      <c r="AJ15">
        <f t="shared" si="10"/>
        <v>78.142163555300428</v>
      </c>
      <c r="AK15">
        <f t="shared" si="10"/>
        <v>13636.382726500849</v>
      </c>
      <c r="AL15">
        <f t="shared" si="10"/>
        <v>2.7964033813372172E-7</v>
      </c>
      <c r="AM15">
        <f t="shared" si="10"/>
        <v>1.1034458526538847E-5</v>
      </c>
      <c r="AN15">
        <f t="shared" si="10"/>
        <v>9585.8963870338921</v>
      </c>
      <c r="AQ15" s="62" t="s">
        <v>420</v>
      </c>
      <c r="AR15">
        <v>14.1</v>
      </c>
      <c r="AS15">
        <v>14</v>
      </c>
      <c r="AT15">
        <v>0.10199999999999999</v>
      </c>
      <c r="AU15">
        <v>5.3400000000000001E-3</v>
      </c>
      <c r="AV15">
        <v>3.3299999999999999E-6</v>
      </c>
      <c r="AW15">
        <v>8.9899999999999994E-2</v>
      </c>
      <c r="AX15">
        <v>2.33E-3</v>
      </c>
      <c r="AY15">
        <v>2.93E-2</v>
      </c>
      <c r="AZ15">
        <v>0.31900000000000001</v>
      </c>
      <c r="BA15">
        <v>0.1</v>
      </c>
      <c r="BB15">
        <v>2.6800000000000001E-4</v>
      </c>
      <c r="BC15">
        <v>271</v>
      </c>
      <c r="BD15">
        <v>-8.9499999999999993</v>
      </c>
      <c r="BE15">
        <v>4.6900000000000004</v>
      </c>
      <c r="BF15">
        <v>4.6900000000000004</v>
      </c>
      <c r="BG15">
        <v>271</v>
      </c>
      <c r="BH15">
        <v>271</v>
      </c>
      <c r="BI15">
        <v>-0.20799999999999999</v>
      </c>
      <c r="BM15">
        <v>1310</v>
      </c>
      <c r="BN15">
        <v>3880</v>
      </c>
      <c r="BO15">
        <v>10.5</v>
      </c>
      <c r="BP15">
        <v>0</v>
      </c>
      <c r="BQ15">
        <v>8.3640145611012702E-9</v>
      </c>
      <c r="BR15">
        <v>1.3850268870038001E-8</v>
      </c>
      <c r="BS15">
        <v>3.1290565753055098E-7</v>
      </c>
      <c r="BT15">
        <v>1.6229817183894399E-7</v>
      </c>
      <c r="BU15">
        <v>1.2428487084160899E-8</v>
      </c>
      <c r="BV15">
        <v>3.00268652142944E-6</v>
      </c>
      <c r="BW15">
        <v>1.1617998699479899</v>
      </c>
      <c r="BX15">
        <v>5197.4338241007899</v>
      </c>
      <c r="BY15">
        <v>2.2214283431139301E-8</v>
      </c>
      <c r="BZ15">
        <v>4.8661562548869805E-7</v>
      </c>
      <c r="CA15">
        <v>376.07272601746803</v>
      </c>
    </row>
    <row r="16" spans="2:79" ht="15" thickBot="1" x14ac:dyDescent="0.35">
      <c r="B16" s="10" t="s">
        <v>68</v>
      </c>
      <c r="C16" s="11" t="s">
        <v>57</v>
      </c>
      <c r="D16" s="12">
        <v>0.91903199999999996</v>
      </c>
      <c r="E16">
        <f>$D$16*AR26</f>
        <v>51.546679324300037</v>
      </c>
      <c r="F16">
        <f t="shared" ref="F16:AN16" si="11">$D$16*AS26</f>
        <v>39.226553850527793</v>
      </c>
      <c r="G16">
        <f t="shared" si="11"/>
        <v>12.287979298736673</v>
      </c>
      <c r="H16">
        <f t="shared" si="11"/>
        <v>3.2146175035641121E-2</v>
      </c>
      <c r="I16">
        <f t="shared" si="11"/>
        <v>5.7811094482284321E-5</v>
      </c>
      <c r="J16">
        <f t="shared" si="11"/>
        <v>0.39760987918842261</v>
      </c>
      <c r="K16">
        <f t="shared" si="11"/>
        <v>7.4273910741796383E-3</v>
      </c>
      <c r="L16">
        <f t="shared" si="11"/>
        <v>7.7668122860224217E-2</v>
      </c>
      <c r="M16">
        <f t="shared" si="11"/>
        <v>0.85704355123361931</v>
      </c>
      <c r="N16">
        <f t="shared" si="11"/>
        <v>0.47137207796551728</v>
      </c>
      <c r="O16">
        <f t="shared" si="11"/>
        <v>3.4745879656042155E-4</v>
      </c>
      <c r="P16">
        <f t="shared" si="11"/>
        <v>3643.0553880624052</v>
      </c>
      <c r="Q16">
        <f t="shared" si="11"/>
        <v>77.697905692448771</v>
      </c>
      <c r="R16">
        <f t="shared" si="11"/>
        <v>204.15048074114137</v>
      </c>
      <c r="S16">
        <f t="shared" si="11"/>
        <v>204.15048074114137</v>
      </c>
      <c r="T16">
        <f t="shared" si="11"/>
        <v>3643.055818649208</v>
      </c>
      <c r="U16">
        <f t="shared" si="11"/>
        <v>3643.0800400417679</v>
      </c>
      <c r="V16">
        <f t="shared" si="11"/>
        <v>1.8090315644342165</v>
      </c>
      <c r="W16">
        <f t="shared" si="11"/>
        <v>0</v>
      </c>
      <c r="X16">
        <f t="shared" si="11"/>
        <v>0</v>
      </c>
      <c r="Y16">
        <f t="shared" si="11"/>
        <v>0</v>
      </c>
      <c r="Z16">
        <f t="shared" si="11"/>
        <v>602.37324062339053</v>
      </c>
      <c r="AA16">
        <f t="shared" si="11"/>
        <v>1741.0848238761462</v>
      </c>
      <c r="AB16">
        <f t="shared" si="11"/>
        <v>183.8326651565277</v>
      </c>
      <c r="AC16">
        <f t="shared" si="11"/>
        <v>0</v>
      </c>
      <c r="AD16">
        <f t="shared" si="11"/>
        <v>1.1555870449929918E-8</v>
      </c>
      <c r="AE16">
        <f t="shared" si="11"/>
        <v>1.0809447045806135E-8</v>
      </c>
      <c r="AF16">
        <f t="shared" si="11"/>
        <v>1.794240897383329E-7</v>
      </c>
      <c r="AG16">
        <f t="shared" si="11"/>
        <v>4.0716936662814078E-7</v>
      </c>
      <c r="AH16">
        <f t="shared" si="11"/>
        <v>3.8227451643179814E-8</v>
      </c>
      <c r="AI16">
        <f t="shared" si="11"/>
        <v>2.5268361779212656E-6</v>
      </c>
      <c r="AJ16">
        <f t="shared" si="11"/>
        <v>23.472231519534091</v>
      </c>
      <c r="AK16">
        <f t="shared" si="11"/>
        <v>2527.2907296560588</v>
      </c>
      <c r="AL16">
        <f t="shared" si="11"/>
        <v>2.2365317495736052E-8</v>
      </c>
      <c r="AM16">
        <f t="shared" si="11"/>
        <v>6.1973784629862659E-7</v>
      </c>
      <c r="AN16">
        <f t="shared" si="11"/>
        <v>935.14223609171609</v>
      </c>
      <c r="AQ16" s="62" t="s">
        <v>421</v>
      </c>
      <c r="AR16">
        <v>3160</v>
      </c>
      <c r="AS16">
        <v>3160</v>
      </c>
      <c r="AT16">
        <v>0.25600000000000001</v>
      </c>
      <c r="AU16">
        <v>1.54E-2</v>
      </c>
      <c r="AV16">
        <v>6.8000000000000001E-6</v>
      </c>
      <c r="AW16">
        <v>0.46300000000000002</v>
      </c>
      <c r="AX16">
        <v>8.5699999999999995E-3</v>
      </c>
      <c r="AY16">
        <v>0.17799999999999999</v>
      </c>
      <c r="AZ16">
        <v>1.93</v>
      </c>
      <c r="BA16">
        <v>0.47299999999999998</v>
      </c>
      <c r="BB16">
        <v>4.7600000000000002E-4</v>
      </c>
      <c r="BC16">
        <v>475</v>
      </c>
      <c r="BD16">
        <v>175</v>
      </c>
      <c r="BE16">
        <v>21.9</v>
      </c>
      <c r="BF16">
        <v>21.9</v>
      </c>
      <c r="BG16">
        <v>475</v>
      </c>
      <c r="BH16">
        <v>475</v>
      </c>
      <c r="BI16">
        <v>4.07</v>
      </c>
      <c r="BM16">
        <v>4710</v>
      </c>
      <c r="BN16">
        <v>496</v>
      </c>
      <c r="BO16">
        <v>7.4</v>
      </c>
      <c r="BP16">
        <v>0</v>
      </c>
      <c r="BQ16">
        <v>2.1630633877420501E-8</v>
      </c>
      <c r="BR16">
        <v>1.12642963389901E-8</v>
      </c>
      <c r="BS16">
        <v>9.0824465911112103E-7</v>
      </c>
      <c r="BT16">
        <v>1.26739044327328E-6</v>
      </c>
      <c r="BU16">
        <v>1.07245561927033E-8</v>
      </c>
      <c r="BV16">
        <v>2.2585530079418602E-6</v>
      </c>
      <c r="BW16">
        <v>2.20163838161421</v>
      </c>
      <c r="BX16">
        <v>5209.4117488530301</v>
      </c>
      <c r="BY16">
        <v>3.28949302164106E-8</v>
      </c>
      <c r="BZ16">
        <v>2.1838143601646202E-6</v>
      </c>
      <c r="CA16">
        <v>173.82063844596499</v>
      </c>
    </row>
    <row r="17" spans="2:79" ht="15" thickBot="1" x14ac:dyDescent="0.35">
      <c r="B17" s="10" t="s">
        <v>69</v>
      </c>
      <c r="C17" s="11" t="s">
        <v>57</v>
      </c>
      <c r="D17" s="12">
        <v>0.34033929999999996</v>
      </c>
      <c r="E17">
        <f>$D$17*AR76</f>
        <v>1541.7370289999999</v>
      </c>
      <c r="F17">
        <f t="shared" ref="F17:AN17" si="12">$D$17*AS76</f>
        <v>1528.1234569999997</v>
      </c>
      <c r="G17">
        <f t="shared" si="12"/>
        <v>11.537502269999997</v>
      </c>
      <c r="H17">
        <f t="shared" si="12"/>
        <v>0.53092930799999993</v>
      </c>
      <c r="I17">
        <f t="shared" si="12"/>
        <v>2.9949858399999994E-5</v>
      </c>
      <c r="J17">
        <f t="shared" si="12"/>
        <v>5.98997168</v>
      </c>
      <c r="K17">
        <f t="shared" si="12"/>
        <v>0.1848042399</v>
      </c>
      <c r="L17">
        <f t="shared" si="12"/>
        <v>1.000597542</v>
      </c>
      <c r="M17">
        <f t="shared" si="12"/>
        <v>10.58455223</v>
      </c>
      <c r="N17">
        <f t="shared" si="12"/>
        <v>5.1391234299999988</v>
      </c>
      <c r="O17">
        <f t="shared" si="12"/>
        <v>5.0029877099999993E-3</v>
      </c>
      <c r="P17">
        <f t="shared" si="12"/>
        <v>31787.690619999998</v>
      </c>
      <c r="Q17">
        <f t="shared" si="12"/>
        <v>1075.472188</v>
      </c>
      <c r="R17">
        <f t="shared" si="12"/>
        <v>513.91234299999996</v>
      </c>
      <c r="S17">
        <f t="shared" si="12"/>
        <v>513.91234299999996</v>
      </c>
      <c r="T17">
        <f t="shared" si="12"/>
        <v>31787.690619999998</v>
      </c>
      <c r="U17">
        <f t="shared" si="12"/>
        <v>31787.690619999998</v>
      </c>
      <c r="V17">
        <f t="shared" si="12"/>
        <v>25.083006409999999</v>
      </c>
      <c r="W17">
        <f t="shared" si="12"/>
        <v>0</v>
      </c>
      <c r="X17">
        <f t="shared" si="12"/>
        <v>0</v>
      </c>
      <c r="Y17">
        <f t="shared" si="12"/>
        <v>0</v>
      </c>
      <c r="Z17">
        <f t="shared" si="12"/>
        <v>1276.2723749999998</v>
      </c>
      <c r="AA17">
        <f t="shared" si="12"/>
        <v>12082.045149999998</v>
      </c>
      <c r="AB17">
        <f t="shared" si="12"/>
        <v>134.4340235</v>
      </c>
      <c r="AC17">
        <f t="shared" si="12"/>
        <v>0</v>
      </c>
      <c r="AD17">
        <f t="shared" si="12"/>
        <v>3.0222129839999994E-7</v>
      </c>
      <c r="AE17">
        <f t="shared" si="12"/>
        <v>1.1945909429999999E-7</v>
      </c>
      <c r="AF17">
        <f t="shared" si="12"/>
        <v>2.1407341969999995E-6</v>
      </c>
      <c r="AG17">
        <f t="shared" si="12"/>
        <v>5.1731573599999994E-6</v>
      </c>
      <c r="AH17">
        <f t="shared" si="12"/>
        <v>9.3252968199999985E-7</v>
      </c>
      <c r="AI17">
        <f t="shared" si="12"/>
        <v>5.5134966599999996E-5</v>
      </c>
      <c r="AJ17">
        <f t="shared" si="12"/>
        <v>30.562469139999994</v>
      </c>
      <c r="AK17">
        <f t="shared" si="12"/>
        <v>13511.470209999998</v>
      </c>
      <c r="AL17">
        <f t="shared" si="12"/>
        <v>4.2202073199999992E-7</v>
      </c>
      <c r="AM17">
        <f t="shared" si="12"/>
        <v>7.6916681799999989E-6</v>
      </c>
      <c r="AN17">
        <f t="shared" si="12"/>
        <v>1218.4146939999998</v>
      </c>
      <c r="AQ17" s="62" t="s">
        <v>422</v>
      </c>
      <c r="AR17">
        <v>20</v>
      </c>
      <c r="AS17">
        <v>19.899999999999999</v>
      </c>
      <c r="AT17">
        <v>5.4999999999999997E-3</v>
      </c>
      <c r="AU17">
        <v>1.6800000000000001E-3</v>
      </c>
      <c r="AV17">
        <v>4.2699999999999998E-6</v>
      </c>
      <c r="AW17">
        <v>0.1</v>
      </c>
      <c r="AX17">
        <v>7.1100000000000004E-4</v>
      </c>
      <c r="AY17">
        <v>3.8899999999999997E-2</v>
      </c>
      <c r="AZ17">
        <v>0.42699999999999999</v>
      </c>
      <c r="BA17">
        <v>0.12</v>
      </c>
      <c r="BB17">
        <v>3.04E-5</v>
      </c>
      <c r="BC17">
        <v>271</v>
      </c>
      <c r="BD17">
        <v>0.60199999999999998</v>
      </c>
      <c r="BE17">
        <v>1.47</v>
      </c>
      <c r="BF17">
        <v>1.47</v>
      </c>
      <c r="BG17">
        <v>271</v>
      </c>
      <c r="BH17">
        <v>271</v>
      </c>
      <c r="BI17">
        <v>1.4E-2</v>
      </c>
      <c r="BM17">
        <v>46.9</v>
      </c>
      <c r="BN17">
        <v>104</v>
      </c>
      <c r="BO17">
        <v>13.7</v>
      </c>
      <c r="BP17">
        <v>0</v>
      </c>
      <c r="BQ17">
        <v>2.5940915109097899E-9</v>
      </c>
      <c r="BR17">
        <v>1.4911906869867299E-8</v>
      </c>
      <c r="BS17">
        <v>6.1861566037332199E-8</v>
      </c>
      <c r="BT17">
        <v>5.3617790617454497E-8</v>
      </c>
      <c r="BU17">
        <v>2.05402828586893E-8</v>
      </c>
      <c r="BV17">
        <v>1.5710439896379499E-6</v>
      </c>
      <c r="BW17">
        <v>1.2366603974638899</v>
      </c>
      <c r="BX17">
        <v>164.44171711465901</v>
      </c>
      <c r="BY17">
        <v>1.7505998380777101E-8</v>
      </c>
      <c r="BZ17">
        <v>1.35530765562819E-7</v>
      </c>
      <c r="CA17">
        <v>34.151759364861803</v>
      </c>
    </row>
    <row r="18" spans="2:79" ht="15" thickBot="1" x14ac:dyDescent="0.35">
      <c r="B18" s="10" t="s">
        <v>70</v>
      </c>
      <c r="C18" s="11" t="s">
        <v>274</v>
      </c>
      <c r="D18" s="12">
        <v>29.1</v>
      </c>
      <c r="E18">
        <f>$D$18*AR43</f>
        <v>4405.8813049504897</v>
      </c>
      <c r="F18">
        <f t="shared" ref="F18:AN18" si="13">$D$18*AS43</f>
        <v>4178.4640245715118</v>
      </c>
      <c r="G18">
        <f t="shared" si="13"/>
        <v>226.80922987290299</v>
      </c>
      <c r="H18">
        <f t="shared" si="13"/>
        <v>0.60805050607834954</v>
      </c>
      <c r="I18">
        <f t="shared" si="13"/>
        <v>1.3558867663927089E-4</v>
      </c>
      <c r="J18">
        <f t="shared" si="13"/>
        <v>10.911871716622388</v>
      </c>
      <c r="K18">
        <f t="shared" si="13"/>
        <v>0.64158245448522866</v>
      </c>
      <c r="L18">
        <f t="shared" si="13"/>
        <v>3.0751954402098036</v>
      </c>
      <c r="M18">
        <f t="shared" si="13"/>
        <v>35.095845660748829</v>
      </c>
      <c r="N18">
        <f t="shared" si="13"/>
        <v>9.1678967998512704</v>
      </c>
      <c r="O18">
        <f t="shared" si="13"/>
        <v>3.2305685301252406E-2</v>
      </c>
      <c r="P18">
        <f t="shared" si="13"/>
        <v>21049.252025227936</v>
      </c>
      <c r="Q18">
        <f t="shared" si="13"/>
        <v>4331.4288452148267</v>
      </c>
      <c r="R18">
        <f t="shared" si="13"/>
        <v>3508.0540601967182</v>
      </c>
      <c r="S18">
        <f t="shared" si="13"/>
        <v>3508.0540601967182</v>
      </c>
      <c r="T18">
        <f t="shared" si="13"/>
        <v>21049.283609981718</v>
      </c>
      <c r="U18">
        <f t="shared" si="13"/>
        <v>21049.521338063809</v>
      </c>
      <c r="V18">
        <f t="shared" si="13"/>
        <v>100.84816868952088</v>
      </c>
      <c r="W18">
        <f t="shared" si="13"/>
        <v>0</v>
      </c>
      <c r="X18">
        <f t="shared" si="13"/>
        <v>0</v>
      </c>
      <c r="Y18">
        <f t="shared" si="13"/>
        <v>0</v>
      </c>
      <c r="Z18">
        <f t="shared" si="13"/>
        <v>3440.8654530735375</v>
      </c>
      <c r="AA18">
        <f t="shared" si="13"/>
        <v>38595.212876882753</v>
      </c>
      <c r="AB18">
        <f t="shared" si="13"/>
        <v>369.6206686487036</v>
      </c>
      <c r="AC18">
        <f t="shared" si="13"/>
        <v>0</v>
      </c>
      <c r="AD18">
        <f t="shared" si="13"/>
        <v>4.9689624533039388E-7</v>
      </c>
      <c r="AE18">
        <f t="shared" si="13"/>
        <v>2.4240341790960264E-7</v>
      </c>
      <c r="AF18">
        <f t="shared" si="13"/>
        <v>1.0368159358371616E-5</v>
      </c>
      <c r="AG18">
        <f t="shared" si="13"/>
        <v>2.3893638029243482E-5</v>
      </c>
      <c r="AH18">
        <f t="shared" si="13"/>
        <v>9.7761826566977441E-7</v>
      </c>
      <c r="AI18">
        <f t="shared" si="13"/>
        <v>8.9908801591249629E-5</v>
      </c>
      <c r="AJ18">
        <f t="shared" si="13"/>
        <v>287.07565643276428</v>
      </c>
      <c r="AK18">
        <f t="shared" si="13"/>
        <v>42405.698998605025</v>
      </c>
      <c r="AL18">
        <f t="shared" si="13"/>
        <v>7.3929966323999853E-7</v>
      </c>
      <c r="AM18">
        <f t="shared" si="13"/>
        <v>3.5153121204570523E-5</v>
      </c>
      <c r="AN18">
        <f t="shared" si="13"/>
        <v>10866.702729596065</v>
      </c>
      <c r="AQ18" s="62" t="s">
        <v>423</v>
      </c>
      <c r="AR18">
        <v>1070</v>
      </c>
      <c r="AS18">
        <v>1050</v>
      </c>
      <c r="AT18">
        <v>11.8</v>
      </c>
      <c r="AU18">
        <v>0.81599999999999995</v>
      </c>
      <c r="AV18">
        <v>1.18E-4</v>
      </c>
      <c r="AW18">
        <v>11.7</v>
      </c>
      <c r="AX18">
        <v>0.42299999999999999</v>
      </c>
      <c r="AY18">
        <v>1.1000000000000001</v>
      </c>
      <c r="AZ18">
        <v>10.9</v>
      </c>
      <c r="BA18">
        <v>3.99</v>
      </c>
      <c r="BB18">
        <v>2.1999999999999999E-2</v>
      </c>
      <c r="BC18">
        <v>19100</v>
      </c>
      <c r="BD18">
        <v>1060</v>
      </c>
      <c r="BE18">
        <v>1570</v>
      </c>
      <c r="BF18">
        <v>1570</v>
      </c>
      <c r="BG18">
        <v>19100</v>
      </c>
      <c r="BH18">
        <v>19100</v>
      </c>
      <c r="BI18">
        <v>24.6</v>
      </c>
      <c r="BM18">
        <v>9210</v>
      </c>
      <c r="BN18">
        <v>23900</v>
      </c>
      <c r="BO18">
        <v>1960</v>
      </c>
      <c r="BP18">
        <v>0</v>
      </c>
      <c r="BQ18">
        <v>1.50541058273273E-6</v>
      </c>
      <c r="BR18">
        <v>3.1494579814642002E-7</v>
      </c>
      <c r="BS18">
        <v>1.42185443550011E-5</v>
      </c>
      <c r="BT18">
        <v>1.2899401397143999E-5</v>
      </c>
      <c r="BU18">
        <v>8.1532148905443497E-7</v>
      </c>
      <c r="BV18">
        <v>5.5660591242633803E-5</v>
      </c>
      <c r="BW18">
        <v>133.51776941467699</v>
      </c>
      <c r="BX18">
        <v>35069.222253086999</v>
      </c>
      <c r="BY18">
        <v>1.82035638087915E-6</v>
      </c>
      <c r="BZ18">
        <v>2.7803963636099401E-5</v>
      </c>
      <c r="CA18">
        <v>6517.3991118741997</v>
      </c>
    </row>
    <row r="19" spans="2:79" ht="15" thickBot="1" x14ac:dyDescent="0.35">
      <c r="B19" s="10" t="s">
        <v>71</v>
      </c>
      <c r="C19" s="11" t="s">
        <v>57</v>
      </c>
      <c r="D19" s="12">
        <v>20.547540000000001</v>
      </c>
      <c r="E19">
        <f>$D$19*AR71</f>
        <v>178.763598</v>
      </c>
      <c r="F19">
        <f t="shared" ref="F19:AN19" si="14">$D$19*AS71</f>
        <v>176.09241780000002</v>
      </c>
      <c r="G19">
        <f t="shared" si="14"/>
        <v>2.28077694</v>
      </c>
      <c r="H19">
        <f t="shared" si="14"/>
        <v>0.23424195600000003</v>
      </c>
      <c r="I19">
        <f t="shared" si="14"/>
        <v>1.5965438580000002E-5</v>
      </c>
      <c r="J19">
        <f t="shared" si="14"/>
        <v>1.1465527320000002</v>
      </c>
      <c r="K19">
        <f t="shared" si="14"/>
        <v>0.10787458500000001</v>
      </c>
      <c r="L19">
        <f t="shared" si="14"/>
        <v>0.26095375800000004</v>
      </c>
      <c r="M19">
        <f t="shared" si="14"/>
        <v>3.1437736200000002</v>
      </c>
      <c r="N19">
        <f t="shared" si="14"/>
        <v>0.795189798</v>
      </c>
      <c r="O19">
        <f t="shared" si="14"/>
        <v>1.8821546640000002E-2</v>
      </c>
      <c r="P19">
        <f t="shared" si="14"/>
        <v>2917.7506800000001</v>
      </c>
      <c r="Q19">
        <f t="shared" si="14"/>
        <v>332.87014800000003</v>
      </c>
      <c r="R19">
        <f t="shared" si="14"/>
        <v>230.13244800000001</v>
      </c>
      <c r="S19">
        <f t="shared" si="14"/>
        <v>230.13244800000001</v>
      </c>
      <c r="T19">
        <f t="shared" si="14"/>
        <v>2917.7506800000001</v>
      </c>
      <c r="U19">
        <f t="shared" si="14"/>
        <v>2917.7506800000001</v>
      </c>
      <c r="V19">
        <f t="shared" si="14"/>
        <v>7.7258750400000009</v>
      </c>
      <c r="W19">
        <f t="shared" si="14"/>
        <v>0</v>
      </c>
      <c r="X19">
        <f t="shared" si="14"/>
        <v>0</v>
      </c>
      <c r="Y19">
        <f t="shared" si="14"/>
        <v>0</v>
      </c>
      <c r="Z19">
        <f t="shared" si="14"/>
        <v>567.11210400000004</v>
      </c>
      <c r="AA19">
        <f t="shared" si="14"/>
        <v>2938.2982200000001</v>
      </c>
      <c r="AB19">
        <f t="shared" si="14"/>
        <v>33.081539400000004</v>
      </c>
      <c r="AC19">
        <f t="shared" si="14"/>
        <v>0</v>
      </c>
      <c r="AD19">
        <f t="shared" si="14"/>
        <v>9.1231077600000016E-8</v>
      </c>
      <c r="AE19">
        <f t="shared" si="14"/>
        <v>6.7601406600000011E-8</v>
      </c>
      <c r="AF19">
        <f t="shared" si="14"/>
        <v>1.2533999400000001E-6</v>
      </c>
      <c r="AG19">
        <f t="shared" si="14"/>
        <v>2.4862523400000006E-6</v>
      </c>
      <c r="AH19">
        <f t="shared" si="14"/>
        <v>7.6436848800000003E-8</v>
      </c>
      <c r="AI19">
        <f t="shared" si="14"/>
        <v>1.319152068E-5</v>
      </c>
      <c r="AJ19">
        <f t="shared" si="14"/>
        <v>39.451276800000002</v>
      </c>
      <c r="AK19">
        <f t="shared" si="14"/>
        <v>3534.1768800000004</v>
      </c>
      <c r="AL19">
        <f t="shared" si="14"/>
        <v>1.5883248420000003E-7</v>
      </c>
      <c r="AM19">
        <f t="shared" si="14"/>
        <v>3.8012949000000005E-6</v>
      </c>
      <c r="AN19">
        <f t="shared" si="14"/>
        <v>2362.9671000000003</v>
      </c>
      <c r="AQ19" s="62" t="s">
        <v>424</v>
      </c>
      <c r="AR19">
        <v>7.11</v>
      </c>
      <c r="AS19">
        <v>7.06</v>
      </c>
      <c r="AT19">
        <v>5.2999999999999999E-2</v>
      </c>
      <c r="AU19">
        <v>5.1000000000000004E-3</v>
      </c>
      <c r="AV19">
        <v>3.72E-7</v>
      </c>
      <c r="AW19">
        <v>4.8800000000000003E-2</v>
      </c>
      <c r="AX19">
        <v>3.64E-3</v>
      </c>
      <c r="AY19">
        <v>7.6699999999999997E-3</v>
      </c>
      <c r="AZ19">
        <v>8.5999999999999993E-2</v>
      </c>
      <c r="BA19">
        <v>2.7E-2</v>
      </c>
      <c r="BB19">
        <v>1.2899999999999999E-3</v>
      </c>
      <c r="BC19">
        <v>89.2</v>
      </c>
      <c r="BD19">
        <v>2.29</v>
      </c>
      <c r="BE19">
        <v>19.5</v>
      </c>
      <c r="BF19">
        <v>19.5</v>
      </c>
      <c r="BG19">
        <v>89.2</v>
      </c>
      <c r="BH19">
        <v>89.2</v>
      </c>
      <c r="BI19">
        <v>5.3400000000000003E-2</v>
      </c>
      <c r="BM19">
        <v>39.799999999999997</v>
      </c>
      <c r="BN19">
        <v>310</v>
      </c>
      <c r="BO19">
        <v>0.995</v>
      </c>
      <c r="BP19">
        <v>0</v>
      </c>
      <c r="BQ19">
        <v>8.2863501153514302E-8</v>
      </c>
      <c r="BR19">
        <v>7.46784528598109E-9</v>
      </c>
      <c r="BS19">
        <v>4.2427195510067901E-8</v>
      </c>
      <c r="BT19">
        <v>4.4523299548661898E-7</v>
      </c>
      <c r="BU19">
        <v>9.8895096707846694E-9</v>
      </c>
      <c r="BV19">
        <v>5.70508211930435E-7</v>
      </c>
      <c r="BW19">
        <v>0.68897381997876495</v>
      </c>
      <c r="BX19">
        <v>350.67449240912703</v>
      </c>
      <c r="BY19">
        <v>9.0331346439495394E-8</v>
      </c>
      <c r="BZ19">
        <v>4.96757264574685E-7</v>
      </c>
      <c r="CA19">
        <v>46.518556796981997</v>
      </c>
    </row>
    <row r="20" spans="2:79" ht="15" thickBot="1" x14ac:dyDescent="0.35">
      <c r="B20" s="10" t="s">
        <v>72</v>
      </c>
      <c r="C20" s="11" t="s">
        <v>274</v>
      </c>
      <c r="D20" s="12">
        <v>0</v>
      </c>
      <c r="E20">
        <f>$D$20</f>
        <v>0</v>
      </c>
      <c r="F20">
        <f t="shared" ref="F20:AN20" si="15">$D$20</f>
        <v>0</v>
      </c>
      <c r="G20">
        <f t="shared" si="15"/>
        <v>0</v>
      </c>
      <c r="H20">
        <f t="shared" si="15"/>
        <v>0</v>
      </c>
      <c r="I20">
        <f t="shared" si="15"/>
        <v>0</v>
      </c>
      <c r="J20">
        <f t="shared" si="15"/>
        <v>0</v>
      </c>
      <c r="K20">
        <f t="shared" si="15"/>
        <v>0</v>
      </c>
      <c r="L20">
        <f t="shared" si="15"/>
        <v>0</v>
      </c>
      <c r="M20">
        <f t="shared" si="15"/>
        <v>0</v>
      </c>
      <c r="N20">
        <f t="shared" si="15"/>
        <v>0</v>
      </c>
      <c r="O20">
        <f t="shared" si="15"/>
        <v>0</v>
      </c>
      <c r="P20">
        <f t="shared" si="15"/>
        <v>0</v>
      </c>
      <c r="Q20">
        <f t="shared" si="15"/>
        <v>0</v>
      </c>
      <c r="R20">
        <f t="shared" si="15"/>
        <v>0</v>
      </c>
      <c r="S20">
        <f t="shared" si="15"/>
        <v>0</v>
      </c>
      <c r="T20">
        <f t="shared" si="15"/>
        <v>0</v>
      </c>
      <c r="U20">
        <f t="shared" si="15"/>
        <v>0</v>
      </c>
      <c r="V20">
        <f t="shared" si="15"/>
        <v>0</v>
      </c>
      <c r="W20">
        <f t="shared" si="15"/>
        <v>0</v>
      </c>
      <c r="X20">
        <f t="shared" si="15"/>
        <v>0</v>
      </c>
      <c r="Y20">
        <f t="shared" si="15"/>
        <v>0</v>
      </c>
      <c r="Z20">
        <f t="shared" si="15"/>
        <v>0</v>
      </c>
      <c r="AA20">
        <f t="shared" si="15"/>
        <v>0</v>
      </c>
      <c r="AB20">
        <f t="shared" si="15"/>
        <v>0</v>
      </c>
      <c r="AC20">
        <f t="shared" si="15"/>
        <v>0</v>
      </c>
      <c r="AD20">
        <f t="shared" si="15"/>
        <v>0</v>
      </c>
      <c r="AE20">
        <f t="shared" si="15"/>
        <v>0</v>
      </c>
      <c r="AF20">
        <f t="shared" si="15"/>
        <v>0</v>
      </c>
      <c r="AG20">
        <f t="shared" si="15"/>
        <v>0</v>
      </c>
      <c r="AH20">
        <f t="shared" si="15"/>
        <v>0</v>
      </c>
      <c r="AI20">
        <f t="shared" si="15"/>
        <v>0</v>
      </c>
      <c r="AJ20">
        <f t="shared" si="15"/>
        <v>0</v>
      </c>
      <c r="AK20">
        <f t="shared" si="15"/>
        <v>0</v>
      </c>
      <c r="AL20">
        <f t="shared" si="15"/>
        <v>0</v>
      </c>
      <c r="AM20">
        <f t="shared" si="15"/>
        <v>0</v>
      </c>
      <c r="AN20">
        <f t="shared" si="15"/>
        <v>0</v>
      </c>
      <c r="AQ20" s="62" t="s">
        <v>425</v>
      </c>
      <c r="AR20">
        <v>160</v>
      </c>
      <c r="AS20">
        <v>150</v>
      </c>
      <c r="AT20">
        <v>10.3</v>
      </c>
      <c r="AU20">
        <v>3.78E-2</v>
      </c>
      <c r="AV20">
        <v>3.6200000000000001E-6</v>
      </c>
      <c r="AW20">
        <v>0.36699999999999999</v>
      </c>
      <c r="AX20">
        <v>2.3199999999999998E-2</v>
      </c>
      <c r="AY20">
        <v>0.1</v>
      </c>
      <c r="AZ20">
        <v>1.1499999999999999</v>
      </c>
      <c r="BA20">
        <v>0.29699999999999999</v>
      </c>
      <c r="BB20">
        <v>1.41E-3</v>
      </c>
      <c r="BC20">
        <v>693</v>
      </c>
      <c r="BD20">
        <v>69.2</v>
      </c>
      <c r="BE20">
        <v>229</v>
      </c>
      <c r="BF20">
        <v>229</v>
      </c>
      <c r="BG20">
        <v>693</v>
      </c>
      <c r="BH20">
        <v>693</v>
      </c>
      <c r="BI20">
        <v>1.61</v>
      </c>
      <c r="BM20">
        <v>106</v>
      </c>
      <c r="BN20">
        <v>1440</v>
      </c>
      <c r="BO20">
        <v>12.8</v>
      </c>
      <c r="BP20">
        <v>0</v>
      </c>
      <c r="BQ20">
        <v>2.0477749046262699E-8</v>
      </c>
      <c r="BR20">
        <v>1.1475369616594101E-8</v>
      </c>
      <c r="BS20">
        <v>3.7653775154605202E-7</v>
      </c>
      <c r="BT20">
        <v>8.6204485083181804E-7</v>
      </c>
      <c r="BU20">
        <v>2.5524051019166401E-8</v>
      </c>
      <c r="BV20">
        <v>2.7456937094101001E-6</v>
      </c>
      <c r="BW20">
        <v>8.9289186292604494</v>
      </c>
      <c r="BX20">
        <v>1558.1620244774999</v>
      </c>
      <c r="BY20">
        <v>3.1953118662856803E-8</v>
      </c>
      <c r="BZ20">
        <v>1.2608530122369701E-6</v>
      </c>
      <c r="CA20">
        <v>1095.3329794583301</v>
      </c>
    </row>
    <row r="21" spans="2:79" ht="15" thickBot="1" x14ac:dyDescent="0.35">
      <c r="B21" s="10" t="s">
        <v>73</v>
      </c>
      <c r="C21" s="11" t="s">
        <v>57</v>
      </c>
      <c r="D21" s="12">
        <v>1.4488449999999999</v>
      </c>
      <c r="E21">
        <f>$D$21*AR74</f>
        <v>1332.9374</v>
      </c>
      <c r="F21">
        <f t="shared" ref="F21:AN21" si="16">$D$21*AS74</f>
        <v>1221.3763349999999</v>
      </c>
      <c r="G21">
        <f t="shared" si="16"/>
        <v>108.80825949999999</v>
      </c>
      <c r="H21">
        <f t="shared" si="16"/>
        <v>1.9414523000000001</v>
      </c>
      <c r="I21">
        <f t="shared" si="16"/>
        <v>8.9828389999999995E-5</v>
      </c>
      <c r="J21">
        <f t="shared" si="16"/>
        <v>6.4618487</v>
      </c>
      <c r="K21">
        <f t="shared" si="16"/>
        <v>0.35206933499999998</v>
      </c>
      <c r="L21">
        <f t="shared" si="16"/>
        <v>1.9269638499999999</v>
      </c>
      <c r="M21">
        <f t="shared" si="16"/>
        <v>16.371948500000002</v>
      </c>
      <c r="N21">
        <f t="shared" si="16"/>
        <v>4.7667000499999999</v>
      </c>
      <c r="O21">
        <f t="shared" si="16"/>
        <v>1.4198680999999999E-2</v>
      </c>
      <c r="P21">
        <f t="shared" si="16"/>
        <v>17675.909</v>
      </c>
      <c r="Q21">
        <f t="shared" si="16"/>
        <v>291.21784500000001</v>
      </c>
      <c r="R21">
        <f t="shared" si="16"/>
        <v>1127.2014099999999</v>
      </c>
      <c r="S21">
        <f t="shared" si="16"/>
        <v>1127.2014099999999</v>
      </c>
      <c r="T21">
        <f t="shared" si="16"/>
        <v>17675.909</v>
      </c>
      <c r="U21">
        <f t="shared" si="16"/>
        <v>17675.909</v>
      </c>
      <c r="V21">
        <f t="shared" si="16"/>
        <v>6.7950830500000006</v>
      </c>
      <c r="W21">
        <f t="shared" si="16"/>
        <v>0</v>
      </c>
      <c r="X21">
        <f t="shared" si="16"/>
        <v>0</v>
      </c>
      <c r="Y21">
        <f t="shared" si="16"/>
        <v>0</v>
      </c>
      <c r="Z21">
        <f t="shared" si="16"/>
        <v>3593.1356000000001</v>
      </c>
      <c r="AA21">
        <f t="shared" si="16"/>
        <v>25354.787499999999</v>
      </c>
      <c r="AB21">
        <f t="shared" si="16"/>
        <v>241.95711499999999</v>
      </c>
      <c r="AC21">
        <f t="shared" si="16"/>
        <v>0</v>
      </c>
      <c r="AD21">
        <f t="shared" si="16"/>
        <v>5.6504955000000006E-7</v>
      </c>
      <c r="AE21">
        <f t="shared" si="16"/>
        <v>6.33145265E-7</v>
      </c>
      <c r="AF21">
        <f t="shared" si="16"/>
        <v>2.8976899999999999E-6</v>
      </c>
      <c r="AG21">
        <f t="shared" si="16"/>
        <v>1.5647526E-5</v>
      </c>
      <c r="AH21">
        <f t="shared" si="16"/>
        <v>5.3317496000000005E-7</v>
      </c>
      <c r="AI21">
        <f t="shared" si="16"/>
        <v>1.2387624749999999E-4</v>
      </c>
      <c r="AJ21">
        <f t="shared" si="16"/>
        <v>54.186802999999998</v>
      </c>
      <c r="AK21">
        <f t="shared" si="16"/>
        <v>29121.784499999998</v>
      </c>
      <c r="AL21">
        <f t="shared" si="16"/>
        <v>1.198194815E-6</v>
      </c>
      <c r="AM21">
        <f t="shared" si="16"/>
        <v>1.8834984999999997E-5</v>
      </c>
      <c r="AN21">
        <f t="shared" si="16"/>
        <v>8953.8621000000003</v>
      </c>
      <c r="AQ21" s="62" t="s">
        <v>426</v>
      </c>
      <c r="AR21">
        <v>214</v>
      </c>
      <c r="AS21">
        <v>203</v>
      </c>
      <c r="AT21">
        <v>10.9</v>
      </c>
      <c r="AU21">
        <v>3.5799999999999998E-2</v>
      </c>
      <c r="AV21">
        <v>5.1200000000000001E-6</v>
      </c>
      <c r="AW21">
        <v>0.52</v>
      </c>
      <c r="AX21">
        <v>3.3599999999999998E-2</v>
      </c>
      <c r="AY21">
        <v>0.14199999999999999</v>
      </c>
      <c r="AZ21">
        <v>1.63</v>
      </c>
      <c r="BA21">
        <v>0.42599999999999999</v>
      </c>
      <c r="BB21">
        <v>1.72E-3</v>
      </c>
      <c r="BC21">
        <v>954</v>
      </c>
      <c r="BD21">
        <v>71.3</v>
      </c>
      <c r="BE21">
        <v>191</v>
      </c>
      <c r="BF21">
        <v>191</v>
      </c>
      <c r="BG21">
        <v>954</v>
      </c>
      <c r="BH21">
        <v>954</v>
      </c>
      <c r="BI21">
        <v>1.66</v>
      </c>
      <c r="BM21">
        <v>168</v>
      </c>
      <c r="BN21">
        <v>1950</v>
      </c>
      <c r="BO21">
        <v>16</v>
      </c>
      <c r="BP21">
        <v>0</v>
      </c>
      <c r="BQ21">
        <v>4.1973784988783898E-8</v>
      </c>
      <c r="BR21">
        <v>2.1148975086442301E-8</v>
      </c>
      <c r="BS21">
        <v>5.4492662888609799E-7</v>
      </c>
      <c r="BT21">
        <v>1.4715331155676899E-6</v>
      </c>
      <c r="BU21">
        <v>4.7264661695370501E-8</v>
      </c>
      <c r="BV21">
        <v>4.1346315599710801E-6</v>
      </c>
      <c r="BW21">
        <v>12.6502507231301</v>
      </c>
      <c r="BX21">
        <v>2131.5084929302102</v>
      </c>
      <c r="BY21">
        <v>6.3122760075226205E-8</v>
      </c>
      <c r="BZ21">
        <v>2.0592586508697398E-6</v>
      </c>
      <c r="CA21">
        <v>615.35052755426</v>
      </c>
    </row>
    <row r="22" spans="2:79" ht="15" thickBot="1" x14ac:dyDescent="0.35">
      <c r="B22" s="10" t="s">
        <v>74</v>
      </c>
      <c r="C22" s="11" t="s">
        <v>57</v>
      </c>
      <c r="D22" s="12">
        <v>0.21961439999999999</v>
      </c>
      <c r="E22">
        <f>$D$22*AR59</f>
        <v>829.36820265504866</v>
      </c>
      <c r="F22">
        <f t="shared" ref="F22:AN22" si="17">$D$22*AS59</f>
        <v>822.15948738591089</v>
      </c>
      <c r="G22">
        <f t="shared" si="17"/>
        <v>7.2070444334864252</v>
      </c>
      <c r="H22">
        <f t="shared" si="17"/>
        <v>1.6708356496848396E-3</v>
      </c>
      <c r="I22">
        <f t="shared" si="17"/>
        <v>9.0118994518477604E-6</v>
      </c>
      <c r="J22">
        <f t="shared" si="17"/>
        <v>2.8217865973423617</v>
      </c>
      <c r="K22">
        <f t="shared" si="17"/>
        <v>2.4792775861461946E-2</v>
      </c>
      <c r="L22">
        <f t="shared" si="17"/>
        <v>0.42870001459501234</v>
      </c>
      <c r="M22">
        <f t="shared" si="17"/>
        <v>4.5727380032845684</v>
      </c>
      <c r="N22">
        <f t="shared" si="17"/>
        <v>2.4590644285107879</v>
      </c>
      <c r="O22">
        <f t="shared" si="17"/>
        <v>9.7132812845230474E-5</v>
      </c>
      <c r="P22">
        <f t="shared" si="17"/>
        <v>18410.584932407415</v>
      </c>
      <c r="Q22">
        <f t="shared" si="17"/>
        <v>611.35337157563902</v>
      </c>
      <c r="R22">
        <f t="shared" si="17"/>
        <v>94.556890003148609</v>
      </c>
      <c r="S22">
        <f t="shared" si="17"/>
        <v>94.556890003148609</v>
      </c>
      <c r="T22">
        <f t="shared" si="17"/>
        <v>18410.987213208726</v>
      </c>
      <c r="U22">
        <f t="shared" si="17"/>
        <v>18410.987704382216</v>
      </c>
      <c r="V22">
        <f t="shared" si="17"/>
        <v>14.234071515148763</v>
      </c>
      <c r="W22">
        <f t="shared" si="17"/>
        <v>0</v>
      </c>
      <c r="X22">
        <f t="shared" si="17"/>
        <v>0</v>
      </c>
      <c r="Y22">
        <f t="shared" si="17"/>
        <v>0</v>
      </c>
      <c r="Z22">
        <f t="shared" si="17"/>
        <v>167.90393255114842</v>
      </c>
      <c r="AA22">
        <f t="shared" si="17"/>
        <v>636.07775988923788</v>
      </c>
      <c r="AB22">
        <f t="shared" si="17"/>
        <v>49.884944557769153</v>
      </c>
      <c r="AC22">
        <f t="shared" si="17"/>
        <v>0</v>
      </c>
      <c r="AD22">
        <f t="shared" si="17"/>
        <v>1.2633247113446379E-7</v>
      </c>
      <c r="AE22">
        <f t="shared" si="17"/>
        <v>1.5397447200074909E-8</v>
      </c>
      <c r="AF22">
        <f t="shared" si="17"/>
        <v>1.0727140798055419E-6</v>
      </c>
      <c r="AG22">
        <f t="shared" si="17"/>
        <v>4.8704105245058659E-7</v>
      </c>
      <c r="AH22">
        <f t="shared" si="17"/>
        <v>4.0840012024423929E-7</v>
      </c>
      <c r="AI22">
        <f t="shared" si="17"/>
        <v>2.5885362613401739E-5</v>
      </c>
      <c r="AJ22">
        <f t="shared" si="17"/>
        <v>0.21390132887014968</v>
      </c>
      <c r="AK22">
        <f t="shared" si="17"/>
        <v>853.86663699815574</v>
      </c>
      <c r="AL22">
        <f t="shared" si="17"/>
        <v>1.4172991833453869E-7</v>
      </c>
      <c r="AM22">
        <f t="shared" si="17"/>
        <v>1.6345539391084241E-6</v>
      </c>
      <c r="AN22">
        <f t="shared" si="17"/>
        <v>19.651645562053016</v>
      </c>
      <c r="AQ22" s="62" t="s">
        <v>427</v>
      </c>
      <c r="AR22">
        <v>952</v>
      </c>
      <c r="AS22">
        <v>974</v>
      </c>
      <c r="AT22">
        <v>-23.1</v>
      </c>
      <c r="AU22">
        <v>0.38100000000000001</v>
      </c>
      <c r="AV22">
        <v>4.3800000000000001E-5</v>
      </c>
      <c r="AW22">
        <v>3.46</v>
      </c>
      <c r="AX22">
        <v>0.22500000000000001</v>
      </c>
      <c r="AY22">
        <v>0.71099999999999997</v>
      </c>
      <c r="AZ22">
        <v>7.94</v>
      </c>
      <c r="BA22">
        <v>2.85</v>
      </c>
      <c r="BB22">
        <v>1.0500000000000001E-2</v>
      </c>
      <c r="BC22">
        <v>8720</v>
      </c>
      <c r="BD22">
        <v>436</v>
      </c>
      <c r="BE22">
        <v>3490</v>
      </c>
      <c r="BF22">
        <v>3490</v>
      </c>
      <c r="BG22">
        <v>8720</v>
      </c>
      <c r="BH22">
        <v>8720</v>
      </c>
      <c r="BI22">
        <v>10.199999999999999</v>
      </c>
      <c r="BM22">
        <v>1790</v>
      </c>
      <c r="BN22">
        <v>13400</v>
      </c>
      <c r="BO22">
        <v>126</v>
      </c>
      <c r="BP22">
        <v>0</v>
      </c>
      <c r="BQ22">
        <v>2.88478570161317E-7</v>
      </c>
      <c r="BR22">
        <v>1.04756547039894E-7</v>
      </c>
      <c r="BS22">
        <v>3.0474177834690801E-6</v>
      </c>
      <c r="BT22">
        <v>9.4796929606304008E-6</v>
      </c>
      <c r="BU22">
        <v>6.0842465549865797E-7</v>
      </c>
      <c r="BV22">
        <v>2.4940749562440801E-5</v>
      </c>
      <c r="BW22">
        <v>109.06139163758699</v>
      </c>
      <c r="BX22">
        <v>15300.0982427732</v>
      </c>
      <c r="BY22">
        <v>3.93235117201211E-7</v>
      </c>
      <c r="BZ22">
        <v>1.30804038135863E-5</v>
      </c>
      <c r="CA22">
        <v>15954.3398557852</v>
      </c>
    </row>
    <row r="23" spans="2:79" ht="15" thickBot="1" x14ac:dyDescent="0.35">
      <c r="B23" s="10" t="s">
        <v>75</v>
      </c>
      <c r="C23" s="11" t="s">
        <v>57</v>
      </c>
      <c r="D23" s="12">
        <v>0.26841759999999998</v>
      </c>
      <c r="E23">
        <f>$D$23*AR26</f>
        <v>15.055010002043712</v>
      </c>
      <c r="F23">
        <f t="shared" ref="F23:AN23" si="18">$D$23*AS26</f>
        <v>11.456725599140649</v>
      </c>
      <c r="G23">
        <f t="shared" si="18"/>
        <v>3.5888956121403615</v>
      </c>
      <c r="H23">
        <f t="shared" si="18"/>
        <v>9.3887907627228477E-3</v>
      </c>
      <c r="I23">
        <f t="shared" si="18"/>
        <v>1.6884629952284577E-5</v>
      </c>
      <c r="J23">
        <f t="shared" si="18"/>
        <v>0.11612815387064469</v>
      </c>
      <c r="K23">
        <f t="shared" si="18"/>
        <v>2.1692851678643621E-3</v>
      </c>
      <c r="L23">
        <f t="shared" si="18"/>
        <v>2.2684184157511948E-2</v>
      </c>
      <c r="M23">
        <f t="shared" si="18"/>
        <v>0.25031290871003958</v>
      </c>
      <c r="N23">
        <f t="shared" si="18"/>
        <v>0.13767155210538592</v>
      </c>
      <c r="O23">
        <f t="shared" si="18"/>
        <v>1.0148074960571189E-4</v>
      </c>
      <c r="P23">
        <f t="shared" si="18"/>
        <v>1064.0110289204069</v>
      </c>
      <c r="Q23">
        <f t="shared" si="18"/>
        <v>22.692882697222117</v>
      </c>
      <c r="R23">
        <f t="shared" si="18"/>
        <v>59.625325428693863</v>
      </c>
      <c r="S23">
        <f t="shared" si="18"/>
        <v>59.625325428693863</v>
      </c>
      <c r="T23">
        <f t="shared" si="18"/>
        <v>1064.0111546799847</v>
      </c>
      <c r="U23">
        <f t="shared" si="18"/>
        <v>1064.018228914679</v>
      </c>
      <c r="V23">
        <f t="shared" si="18"/>
        <v>0.52835582531367542</v>
      </c>
      <c r="W23">
        <f t="shared" si="18"/>
        <v>0</v>
      </c>
      <c r="X23">
        <f t="shared" si="18"/>
        <v>0</v>
      </c>
      <c r="Y23">
        <f t="shared" si="18"/>
        <v>0</v>
      </c>
      <c r="Z23">
        <f t="shared" si="18"/>
        <v>175.9324806452365</v>
      </c>
      <c r="AA23">
        <f t="shared" si="18"/>
        <v>508.51092216729973</v>
      </c>
      <c r="AB23">
        <f t="shared" si="18"/>
        <v>53.691191147771555</v>
      </c>
      <c r="AC23">
        <f t="shared" si="18"/>
        <v>0</v>
      </c>
      <c r="AD23">
        <f t="shared" si="18"/>
        <v>3.3750718278374514E-9</v>
      </c>
      <c r="AE23">
        <f t="shared" si="18"/>
        <v>3.1570672548533376E-9</v>
      </c>
      <c r="AF23">
        <f t="shared" si="18"/>
        <v>5.2403598079009157E-8</v>
      </c>
      <c r="AG23">
        <f t="shared" si="18"/>
        <v>1.1892015096737179E-7</v>
      </c>
      <c r="AH23">
        <f t="shared" si="18"/>
        <v>1.1164922248820914E-8</v>
      </c>
      <c r="AI23">
        <f t="shared" si="18"/>
        <v>7.3800183505122681E-7</v>
      </c>
      <c r="AJ23">
        <f t="shared" si="18"/>
        <v>6.855430552056613</v>
      </c>
      <c r="AK23">
        <f t="shared" si="18"/>
        <v>738.13459396030612</v>
      </c>
      <c r="AL23">
        <f t="shared" si="18"/>
        <v>6.5321390826907889E-9</v>
      </c>
      <c r="AM23">
        <f t="shared" si="18"/>
        <v>1.8100408400648317E-7</v>
      </c>
      <c r="AN23">
        <f t="shared" si="18"/>
        <v>273.1228452005717</v>
      </c>
      <c r="AQ23" s="62" t="s">
        <v>428</v>
      </c>
      <c r="AR23">
        <v>15.0146144307749</v>
      </c>
      <c r="AS23">
        <v>33.680154298948104</v>
      </c>
      <c r="AT23">
        <v>-18.7257488821406</v>
      </c>
      <c r="AU23">
        <v>6.0209013967399999E-2</v>
      </c>
      <c r="AV23">
        <v>5.0460179378492596E-6</v>
      </c>
      <c r="AW23">
        <v>0.147872380299469</v>
      </c>
      <c r="AX23">
        <v>1.3015666315743199E-2</v>
      </c>
      <c r="AY23">
        <v>3.4269519946868401E-2</v>
      </c>
      <c r="AZ23">
        <v>0.39226306365596603</v>
      </c>
      <c r="BA23">
        <v>0.12299873656274</v>
      </c>
      <c r="BB23">
        <v>5.3051028948504302E-4</v>
      </c>
      <c r="BC23">
        <v>858.81783427617495</v>
      </c>
      <c r="BD23">
        <v>66.096783457942394</v>
      </c>
      <c r="BE23">
        <v>663.28482757855897</v>
      </c>
      <c r="BF23">
        <v>663.28482757855897</v>
      </c>
      <c r="BG23">
        <v>858.81899338518895</v>
      </c>
      <c r="BH23">
        <v>858.864758881189</v>
      </c>
      <c r="BI23">
        <v>1.53892394546983</v>
      </c>
      <c r="BJ23">
        <v>0</v>
      </c>
      <c r="BK23">
        <v>0</v>
      </c>
      <c r="BL23">
        <v>0</v>
      </c>
      <c r="BM23">
        <v>72.535959628049895</v>
      </c>
      <c r="BN23">
        <v>1941.77168406278</v>
      </c>
      <c r="BO23">
        <v>15.820155957346399</v>
      </c>
      <c r="BP23">
        <v>0</v>
      </c>
      <c r="BQ23">
        <v>1.2651389748203501E-8</v>
      </c>
      <c r="BR23">
        <v>3.8048254283927898E-8</v>
      </c>
      <c r="BS23">
        <v>9.4816393423367796E-8</v>
      </c>
      <c r="BT23">
        <v>5.7850255065248704E-7</v>
      </c>
      <c r="BU23">
        <v>2.5555608714080699E-8</v>
      </c>
      <c r="BV23">
        <v>2.89411787151472E-6</v>
      </c>
      <c r="BW23">
        <v>20.0487953817569</v>
      </c>
      <c r="BX23">
        <v>2030.1277996481799</v>
      </c>
      <c r="BY23">
        <v>5.0699644032131503E-8</v>
      </c>
      <c r="BZ23">
        <v>6.9404159301440797E-7</v>
      </c>
      <c r="CA23">
        <v>2057.85548194493</v>
      </c>
    </row>
    <row r="24" spans="2:79" ht="15" thickBot="1" x14ac:dyDescent="0.35">
      <c r="B24" s="10" t="s">
        <v>126</v>
      </c>
      <c r="C24" s="11" t="s">
        <v>57</v>
      </c>
      <c r="D24" s="12">
        <v>1.2333599999999998E-3</v>
      </c>
      <c r="E24">
        <f>$D$24*AR58</f>
        <v>7.845290825655811E-2</v>
      </c>
      <c r="F24">
        <f t="shared" ref="F24:AN24" si="19">$D$24*AS58</f>
        <v>7.7782295442684321E-2</v>
      </c>
      <c r="G24">
        <f t="shared" si="19"/>
        <v>6.3094916257470544E-4</v>
      </c>
      <c r="H24">
        <f t="shared" si="19"/>
        <v>3.9663651299152478E-5</v>
      </c>
      <c r="I24">
        <f t="shared" si="19"/>
        <v>1.8111098853309146E-9</v>
      </c>
      <c r="J24">
        <f t="shared" si="19"/>
        <v>2.9652150556375736E-4</v>
      </c>
      <c r="K24">
        <f t="shared" si="19"/>
        <v>1.9041888970615693E-5</v>
      </c>
      <c r="L24">
        <f t="shared" si="19"/>
        <v>5.4636071960496749E-5</v>
      </c>
      <c r="M24">
        <f t="shared" si="19"/>
        <v>5.6072230208996452E-4</v>
      </c>
      <c r="N24">
        <f t="shared" si="19"/>
        <v>3.3535573756427866E-4</v>
      </c>
      <c r="O24">
        <f t="shared" si="19"/>
        <v>6.8563721101496647E-7</v>
      </c>
      <c r="P24">
        <f t="shared" si="19"/>
        <v>2.7953427075858501</v>
      </c>
      <c r="Q24">
        <f t="shared" si="19"/>
        <v>5.4545317305450383E-2</v>
      </c>
      <c r="R24">
        <f t="shared" si="19"/>
        <v>6.890820857818547E-2</v>
      </c>
      <c r="S24">
        <f t="shared" si="19"/>
        <v>6.890820857818547E-2</v>
      </c>
      <c r="T24">
        <f t="shared" si="19"/>
        <v>2.7953701789705248</v>
      </c>
      <c r="U24">
        <f t="shared" si="19"/>
        <v>2.7953721843676336</v>
      </c>
      <c r="V24">
        <f t="shared" si="19"/>
        <v>1.2699724634564068E-3</v>
      </c>
      <c r="W24">
        <f t="shared" si="19"/>
        <v>0</v>
      </c>
      <c r="X24">
        <f t="shared" si="19"/>
        <v>0</v>
      </c>
      <c r="Y24">
        <f t="shared" si="19"/>
        <v>0</v>
      </c>
      <c r="Z24">
        <f t="shared" si="19"/>
        <v>6.9163589163258141E-2</v>
      </c>
      <c r="AA24">
        <f t="shared" si="19"/>
        <v>0.45242346073234285</v>
      </c>
      <c r="AB24">
        <f t="shared" si="19"/>
        <v>5.1439720885812345E-3</v>
      </c>
      <c r="AC24">
        <f t="shared" si="19"/>
        <v>0</v>
      </c>
      <c r="AD24">
        <f t="shared" si="19"/>
        <v>1.3609665484297666E-11</v>
      </c>
      <c r="AE24">
        <f t="shared" si="19"/>
        <v>5.3828936181917623E-12</v>
      </c>
      <c r="AF24">
        <f t="shared" si="19"/>
        <v>1.1463155217960857E-10</v>
      </c>
      <c r="AG24">
        <f t="shared" si="19"/>
        <v>4.0520161038343646E-10</v>
      </c>
      <c r="AH24">
        <f t="shared" si="19"/>
        <v>4.2894903377188097E-11</v>
      </c>
      <c r="AI24">
        <f t="shared" si="19"/>
        <v>2.2485935414024918E-9</v>
      </c>
      <c r="AJ24">
        <f t="shared" si="19"/>
        <v>8.9012432039650719E-3</v>
      </c>
      <c r="AK24">
        <f t="shared" si="19"/>
        <v>0.52673102198418309</v>
      </c>
      <c r="AL24">
        <f t="shared" si="19"/>
        <v>1.8992559102489466E-11</v>
      </c>
      <c r="AM24">
        <f t="shared" si="19"/>
        <v>5.4153704076011056E-10</v>
      </c>
      <c r="AN24">
        <f t="shared" si="19"/>
        <v>0.11736528932168813</v>
      </c>
      <c r="AQ24" s="62" t="s">
        <v>429</v>
      </c>
      <c r="AR24">
        <v>152.831601158258</v>
      </c>
      <c r="AS24">
        <v>169.88183486737299</v>
      </c>
      <c r="AT24">
        <v>-17.380592216553101</v>
      </c>
      <c r="AU24">
        <v>0.33035850743799999</v>
      </c>
      <c r="AV24">
        <v>1.7228494984980001E-5</v>
      </c>
      <c r="AW24">
        <v>1.12411392137529</v>
      </c>
      <c r="AX24">
        <v>5.3866394489523101E-2</v>
      </c>
      <c r="AY24">
        <v>0.27745321738511602</v>
      </c>
      <c r="AZ24">
        <v>2.8205856839255699</v>
      </c>
      <c r="BA24">
        <v>0.67789305366326202</v>
      </c>
      <c r="BB24">
        <v>2.8169643486776899E-3</v>
      </c>
      <c r="BC24">
        <v>2763.93022358499</v>
      </c>
      <c r="BD24">
        <v>138.65199382642501</v>
      </c>
      <c r="BE24">
        <v>1063.68037760217</v>
      </c>
      <c r="BF24">
        <v>1063.68037760217</v>
      </c>
      <c r="BG24">
        <v>2763.9670716908299</v>
      </c>
      <c r="BH24">
        <v>2764.1778652008302</v>
      </c>
      <c r="BI24">
        <v>3.2282187153998598</v>
      </c>
      <c r="BJ24">
        <v>0</v>
      </c>
      <c r="BK24">
        <v>0</v>
      </c>
      <c r="BL24">
        <v>0</v>
      </c>
      <c r="BM24">
        <v>463.61731714036699</v>
      </c>
      <c r="BN24">
        <v>5770.2373339465503</v>
      </c>
      <c r="BO24">
        <v>194.00591955515901</v>
      </c>
      <c r="BP24">
        <v>0</v>
      </c>
      <c r="BQ24">
        <v>4.2703887209367801E-8</v>
      </c>
      <c r="BR24">
        <v>3.3213247858336103E-8</v>
      </c>
      <c r="BS24">
        <v>3.5308312125533499E-7</v>
      </c>
      <c r="BT24">
        <v>1.7347807081157401E-6</v>
      </c>
      <c r="BU24">
        <v>7.87096181760617E-8</v>
      </c>
      <c r="BV24">
        <v>1.13011536981272E-5</v>
      </c>
      <c r="BW24">
        <v>32.722532029270603</v>
      </c>
      <c r="BX24">
        <v>6427.8605706420703</v>
      </c>
      <c r="BY24">
        <v>7.5917135067703903E-8</v>
      </c>
      <c r="BZ24">
        <v>2.14934939472097E-6</v>
      </c>
      <c r="CA24">
        <v>3930.0493060270001</v>
      </c>
    </row>
    <row r="25" spans="2:79" ht="15" thickBot="1" x14ac:dyDescent="0.35">
      <c r="B25" s="10" t="s">
        <v>132</v>
      </c>
      <c r="C25" s="11" t="s">
        <v>57</v>
      </c>
      <c r="D25" s="12">
        <v>8.2224000000000012E-4</v>
      </c>
      <c r="E25">
        <f>$D$25*AR58</f>
        <v>5.2301938837705432E-2</v>
      </c>
      <c r="F25">
        <f t="shared" ref="F25:AN25" si="20">$D$25*AS58</f>
        <v>5.1854863628456233E-2</v>
      </c>
      <c r="G25">
        <f t="shared" si="20"/>
        <v>4.2063277504980374E-4</v>
      </c>
      <c r="H25">
        <f t="shared" si="20"/>
        <v>2.6442434199434994E-5</v>
      </c>
      <c r="I25">
        <f t="shared" si="20"/>
        <v>1.2074065902206101E-9</v>
      </c>
      <c r="J25">
        <f t="shared" si="20"/>
        <v>1.9768100370917165E-4</v>
      </c>
      <c r="K25">
        <f t="shared" si="20"/>
        <v>1.2694592647077132E-5</v>
      </c>
      <c r="L25">
        <f t="shared" si="20"/>
        <v>3.6424047973664513E-5</v>
      </c>
      <c r="M25">
        <f t="shared" si="20"/>
        <v>3.7381486805997653E-4</v>
      </c>
      <c r="N25">
        <f t="shared" si="20"/>
        <v>2.2357049170951916E-4</v>
      </c>
      <c r="O25">
        <f t="shared" si="20"/>
        <v>4.5709147400997781E-7</v>
      </c>
      <c r="P25">
        <f t="shared" si="20"/>
        <v>1.8635618050572342</v>
      </c>
      <c r="Q25">
        <f t="shared" si="20"/>
        <v>3.6363544870300267E-2</v>
      </c>
      <c r="R25">
        <f t="shared" si="20"/>
        <v>4.5938805718790325E-2</v>
      </c>
      <c r="S25">
        <f t="shared" si="20"/>
        <v>4.5938805718790325E-2</v>
      </c>
      <c r="T25">
        <f t="shared" si="20"/>
        <v>1.8635801193136838</v>
      </c>
      <c r="U25">
        <f t="shared" si="20"/>
        <v>1.8635814562450899</v>
      </c>
      <c r="V25">
        <f t="shared" si="20"/>
        <v>8.4664830897093811E-4</v>
      </c>
      <c r="W25">
        <f t="shared" si="20"/>
        <v>0</v>
      </c>
      <c r="X25">
        <f t="shared" si="20"/>
        <v>0</v>
      </c>
      <c r="Y25">
        <f t="shared" si="20"/>
        <v>0</v>
      </c>
      <c r="Z25">
        <f t="shared" si="20"/>
        <v>4.6109059442172112E-2</v>
      </c>
      <c r="AA25">
        <f t="shared" si="20"/>
        <v>0.30161564048822864</v>
      </c>
      <c r="AB25">
        <f t="shared" si="20"/>
        <v>3.4293147257208243E-3</v>
      </c>
      <c r="AC25">
        <f t="shared" si="20"/>
        <v>0</v>
      </c>
      <c r="AD25">
        <f t="shared" si="20"/>
        <v>9.0731103228651136E-12</v>
      </c>
      <c r="AE25">
        <f t="shared" si="20"/>
        <v>3.5885957454611758E-12</v>
      </c>
      <c r="AF25">
        <f t="shared" si="20"/>
        <v>7.6421034786405735E-11</v>
      </c>
      <c r="AG25">
        <f t="shared" si="20"/>
        <v>2.7013440692229108E-10</v>
      </c>
      <c r="AH25">
        <f t="shared" si="20"/>
        <v>2.8596602251458744E-11</v>
      </c>
      <c r="AI25">
        <f t="shared" si="20"/>
        <v>1.4990623609349951E-9</v>
      </c>
      <c r="AJ25">
        <f t="shared" si="20"/>
        <v>5.9341621359767166E-3</v>
      </c>
      <c r="AK25">
        <f t="shared" si="20"/>
        <v>0.35115401465612223</v>
      </c>
      <c r="AL25">
        <f t="shared" si="20"/>
        <v>1.2661706068326315E-11</v>
      </c>
      <c r="AM25">
        <f t="shared" si="20"/>
        <v>3.6102469384007382E-10</v>
      </c>
      <c r="AN25">
        <f t="shared" si="20"/>
        <v>7.8243526214458778E-2</v>
      </c>
      <c r="AQ25" s="62" t="s">
        <v>430</v>
      </c>
      <c r="AR25">
        <v>1161118.85815641</v>
      </c>
      <c r="AS25">
        <v>1156604.2199080801</v>
      </c>
      <c r="AT25">
        <v>4083.36376458019</v>
      </c>
      <c r="AU25">
        <v>431.27448374890002</v>
      </c>
      <c r="AV25">
        <v>1.0337166772781301</v>
      </c>
      <c r="AW25">
        <v>10565.3244121111</v>
      </c>
      <c r="AX25">
        <v>140.095328578394</v>
      </c>
      <c r="AY25">
        <v>2873.1699158521601</v>
      </c>
      <c r="AZ25">
        <v>31653.324998335302</v>
      </c>
      <c r="BA25">
        <v>9974.7606677727399</v>
      </c>
      <c r="BB25">
        <v>22.8615148391326</v>
      </c>
      <c r="BC25">
        <v>68871373.851278007</v>
      </c>
      <c r="BD25">
        <v>4717557.4856778402</v>
      </c>
      <c r="BE25">
        <v>1079418.2891720501</v>
      </c>
      <c r="BF25">
        <v>1079418.2891720501</v>
      </c>
      <c r="BG25">
        <v>68871440.564548701</v>
      </c>
      <c r="BH25">
        <v>68871680.265738696</v>
      </c>
      <c r="BI25">
        <v>109838.358223</v>
      </c>
      <c r="BJ25">
        <v>0</v>
      </c>
      <c r="BK25">
        <v>0</v>
      </c>
      <c r="BL25">
        <v>0</v>
      </c>
      <c r="BM25">
        <v>11378125.8817109</v>
      </c>
      <c r="BN25">
        <v>22083221.8896707</v>
      </c>
      <c r="BO25">
        <v>3266831.0057104202</v>
      </c>
      <c r="BP25">
        <v>0</v>
      </c>
      <c r="BQ25">
        <v>3.2371083902247699E-4</v>
      </c>
      <c r="BR25">
        <v>2.6553468148834503E-4</v>
      </c>
      <c r="BS25">
        <v>4.9093241336372198E-3</v>
      </c>
      <c r="BT25">
        <v>9.7317855757691508E-3</v>
      </c>
      <c r="BU25">
        <v>8.75749677576442E-4</v>
      </c>
      <c r="BV25">
        <v>0.13536802914450999</v>
      </c>
      <c r="BW25">
        <v>347226.02544984902</v>
      </c>
      <c r="BX25">
        <v>36728178.777092002</v>
      </c>
      <c r="BY25">
        <v>5.8924552051082299E-4</v>
      </c>
      <c r="BZ25">
        <v>1.5384764351262801E-2</v>
      </c>
      <c r="CA25">
        <v>174601612.62471101</v>
      </c>
    </row>
    <row r="26" spans="2:79" ht="15" thickBot="1" x14ac:dyDescent="0.35">
      <c r="B26" s="10" t="s">
        <v>135</v>
      </c>
      <c r="C26" s="11" t="s">
        <v>57</v>
      </c>
      <c r="D26" s="12">
        <v>4.8409379999999995E-2</v>
      </c>
      <c r="E26">
        <f>$D$26*AR63</f>
        <v>91.977821999999989</v>
      </c>
      <c r="F26">
        <f t="shared" ref="F26:AN26" si="21">$D$26*AS63</f>
        <v>91.977821999999989</v>
      </c>
      <c r="G26">
        <f t="shared" si="21"/>
        <v>0.11424613679999998</v>
      </c>
      <c r="H26">
        <f t="shared" si="21"/>
        <v>6.9709507199999993E-2</v>
      </c>
      <c r="I26">
        <f t="shared" si="21"/>
        <v>5.7123068399999989E-6</v>
      </c>
      <c r="J26">
        <f t="shared" si="21"/>
        <v>0.4656982355999999</v>
      </c>
      <c r="K26">
        <f t="shared" si="21"/>
        <v>6.1964006399999993E-2</v>
      </c>
      <c r="L26">
        <f t="shared" si="21"/>
        <v>0.10408016699999999</v>
      </c>
      <c r="M26">
        <f t="shared" si="21"/>
        <v>1.0359607319999997</v>
      </c>
      <c r="N26">
        <f t="shared" si="21"/>
        <v>0.44052535799999992</v>
      </c>
      <c r="O26">
        <f t="shared" si="21"/>
        <v>1.437758586E-3</v>
      </c>
      <c r="P26">
        <f t="shared" si="21"/>
        <v>1321.5760739999998</v>
      </c>
      <c r="Q26">
        <f t="shared" si="21"/>
        <v>40.276604159999998</v>
      </c>
      <c r="R26">
        <f t="shared" si="21"/>
        <v>94.398290999999986</v>
      </c>
      <c r="S26">
        <f t="shared" si="21"/>
        <v>94.398290999999986</v>
      </c>
      <c r="T26">
        <f t="shared" si="21"/>
        <v>1321.5760739999998</v>
      </c>
      <c r="U26">
        <f t="shared" si="21"/>
        <v>1321.5760739999998</v>
      </c>
      <c r="V26">
        <f t="shared" si="21"/>
        <v>0.93914197199999983</v>
      </c>
      <c r="W26">
        <f t="shared" si="21"/>
        <v>0</v>
      </c>
      <c r="X26">
        <f t="shared" si="21"/>
        <v>0</v>
      </c>
      <c r="Y26">
        <f t="shared" si="21"/>
        <v>0</v>
      </c>
      <c r="Z26">
        <f t="shared" si="21"/>
        <v>437.62079519999998</v>
      </c>
      <c r="AA26">
        <f t="shared" si="21"/>
        <v>3766.2497639999997</v>
      </c>
      <c r="AB26">
        <f t="shared" si="21"/>
        <v>18.395564399999998</v>
      </c>
      <c r="AC26">
        <f t="shared" si="21"/>
        <v>0</v>
      </c>
      <c r="AD26">
        <f t="shared" si="21"/>
        <v>4.93775676E-7</v>
      </c>
      <c r="AE26">
        <f t="shared" si="21"/>
        <v>2.7496527839999998E-7</v>
      </c>
      <c r="AF26">
        <f t="shared" si="21"/>
        <v>1.3409398259999998E-6</v>
      </c>
      <c r="AG26">
        <f t="shared" si="21"/>
        <v>7.6486820399999985E-6</v>
      </c>
      <c r="AH26">
        <f t="shared" si="21"/>
        <v>1.7233739279999997E-7</v>
      </c>
      <c r="AI26">
        <f t="shared" si="21"/>
        <v>8.3748227399999989E-6</v>
      </c>
      <c r="AJ26">
        <f t="shared" si="21"/>
        <v>6.1479912599999995</v>
      </c>
      <c r="AK26">
        <f t="shared" si="21"/>
        <v>4221.2979359999999</v>
      </c>
      <c r="AL26">
        <f t="shared" si="21"/>
        <v>7.6970914199999993E-7</v>
      </c>
      <c r="AM26">
        <f t="shared" si="21"/>
        <v>9.1493728200000001E-6</v>
      </c>
      <c r="AN26">
        <f t="shared" si="21"/>
        <v>343.22250419999995</v>
      </c>
      <c r="AQ26" s="62" t="s">
        <v>431</v>
      </c>
      <c r="AR26">
        <v>56.088013610298702</v>
      </c>
      <c r="AS26">
        <v>42.682467912464197</v>
      </c>
      <c r="AT26">
        <v>13.3705673999781</v>
      </c>
      <c r="AU26">
        <v>3.4978297856484999E-2</v>
      </c>
      <c r="AV26">
        <v>6.2904332474042607E-5</v>
      </c>
      <c r="AW26">
        <v>0.43263986367006002</v>
      </c>
      <c r="AX26">
        <v>8.0817545789261293E-3</v>
      </c>
      <c r="AY26">
        <v>8.4510792725633305E-2</v>
      </c>
      <c r="AZ26">
        <v>0.932550282507703</v>
      </c>
      <c r="BA26">
        <v>0.51290061495738704</v>
      </c>
      <c r="BB26">
        <v>3.7807040076996403E-4</v>
      </c>
      <c r="BC26">
        <v>3964.0136448593798</v>
      </c>
      <c r="BD26">
        <v>84.543199466883394</v>
      </c>
      <c r="BE26">
        <v>222.13642260676599</v>
      </c>
      <c r="BF26">
        <v>222.13642260676599</v>
      </c>
      <c r="BG26">
        <v>3964.01411338148</v>
      </c>
      <c r="BH26">
        <v>3964.0404687124801</v>
      </c>
      <c r="BI26">
        <v>1.9684097664000999</v>
      </c>
      <c r="BJ26">
        <v>0</v>
      </c>
      <c r="BK26">
        <v>0</v>
      </c>
      <c r="BL26">
        <v>0</v>
      </c>
      <c r="BM26">
        <v>655.44316261391396</v>
      </c>
      <c r="BN26">
        <v>1894.4768233055499</v>
      </c>
      <c r="BO26">
        <v>200.02857915342199</v>
      </c>
      <c r="BP26">
        <v>0</v>
      </c>
      <c r="BQ26">
        <v>1.25739587412951E-8</v>
      </c>
      <c r="BR26">
        <v>1.1761774395022301E-8</v>
      </c>
      <c r="BS26">
        <v>1.95231602096916E-7</v>
      </c>
      <c r="BT26">
        <v>4.4304155527570399E-7</v>
      </c>
      <c r="BU26">
        <v>4.1595343408259799E-8</v>
      </c>
      <c r="BV26">
        <v>2.7494539666967699E-6</v>
      </c>
      <c r="BW26">
        <v>25.540167828251999</v>
      </c>
      <c r="BX26">
        <v>2749.9485650728798</v>
      </c>
      <c r="BY26">
        <v>2.4335733136317401E-8</v>
      </c>
      <c r="BZ26">
        <v>6.74337614249152E-7</v>
      </c>
      <c r="CA26">
        <v>1017.5295703432701</v>
      </c>
    </row>
    <row r="27" spans="2:79" ht="15" thickBot="1" x14ac:dyDescent="0.35">
      <c r="B27" s="10" t="s">
        <v>151</v>
      </c>
      <c r="C27" s="11" t="s">
        <v>57</v>
      </c>
      <c r="D27" s="12">
        <v>1.5744000000000001E-2</v>
      </c>
      <c r="E27">
        <f>$D$27*AR60</f>
        <v>95.137617621758409</v>
      </c>
      <c r="F27">
        <f t="shared" ref="F27:AN27" si="22">$D$27*AS60</f>
        <v>94.012473422694598</v>
      </c>
      <c r="G27">
        <f t="shared" si="22"/>
        <v>1.069047203862195</v>
      </c>
      <c r="H27">
        <f t="shared" si="22"/>
        <v>5.6096995201536382E-2</v>
      </c>
      <c r="I27">
        <f t="shared" si="22"/>
        <v>1.3873983222889459E-5</v>
      </c>
      <c r="J27">
        <f t="shared" si="22"/>
        <v>0.56952250848750252</v>
      </c>
      <c r="K27">
        <f t="shared" si="22"/>
        <v>3.361992466652753E-2</v>
      </c>
      <c r="L27">
        <f t="shared" si="22"/>
        <v>0.16941462985070921</v>
      </c>
      <c r="M27">
        <f t="shared" si="22"/>
        <v>1.0683151147803449</v>
      </c>
      <c r="N27">
        <f t="shared" si="22"/>
        <v>0.4174697066740839</v>
      </c>
      <c r="O27">
        <f t="shared" si="22"/>
        <v>1.5481161915972916E-3</v>
      </c>
      <c r="P27">
        <f t="shared" si="22"/>
        <v>1938.42888235794</v>
      </c>
      <c r="Q27">
        <f t="shared" si="22"/>
        <v>85.118982801973942</v>
      </c>
      <c r="R27">
        <f t="shared" si="22"/>
        <v>103.22244165448475</v>
      </c>
      <c r="S27">
        <f t="shared" si="22"/>
        <v>103.22244165448475</v>
      </c>
      <c r="T27">
        <f t="shared" si="22"/>
        <v>1938.5540391074501</v>
      </c>
      <c r="U27">
        <f t="shared" si="22"/>
        <v>1938.5612682418298</v>
      </c>
      <c r="V27">
        <f t="shared" si="22"/>
        <v>1.9818156647723522</v>
      </c>
      <c r="W27">
        <f t="shared" si="22"/>
        <v>0</v>
      </c>
      <c r="X27">
        <f t="shared" si="22"/>
        <v>0</v>
      </c>
      <c r="Y27">
        <f t="shared" si="22"/>
        <v>0</v>
      </c>
      <c r="Z27">
        <f t="shared" si="22"/>
        <v>3993.6312615946231</v>
      </c>
      <c r="AA27">
        <f t="shared" si="22"/>
        <v>1723.1634308624725</v>
      </c>
      <c r="AB27">
        <f t="shared" si="22"/>
        <v>2218.9369341375777</v>
      </c>
      <c r="AC27">
        <f t="shared" si="22"/>
        <v>0</v>
      </c>
      <c r="AD27">
        <f t="shared" si="22"/>
        <v>3.5981416221433745E-8</v>
      </c>
      <c r="AE27">
        <f t="shared" si="22"/>
        <v>1.0434924067764764E-6</v>
      </c>
      <c r="AF27">
        <f t="shared" si="22"/>
        <v>8.9609063868289023E-6</v>
      </c>
      <c r="AG27">
        <f t="shared" si="22"/>
        <v>1.0611877777548371E-6</v>
      </c>
      <c r="AH27">
        <f t="shared" si="22"/>
        <v>5.625213165388283E-7</v>
      </c>
      <c r="AI27">
        <f t="shared" si="22"/>
        <v>6.3116092802004568E-6</v>
      </c>
      <c r="AJ27">
        <f t="shared" si="22"/>
        <v>10.011860747350005</v>
      </c>
      <c r="AK27">
        <f t="shared" si="22"/>
        <v>7935.7316265946893</v>
      </c>
      <c r="AL27">
        <f t="shared" si="22"/>
        <v>1.0794738229979112E-6</v>
      </c>
      <c r="AM27">
        <f t="shared" si="22"/>
        <v>1.0566322510769916E-5</v>
      </c>
      <c r="AN27">
        <f t="shared" si="22"/>
        <v>238.48325858444809</v>
      </c>
      <c r="AQ27" s="62" t="s">
        <v>432</v>
      </c>
      <c r="AR27">
        <v>-1802.0238014670899</v>
      </c>
      <c r="AS27">
        <v>39.184319942302899</v>
      </c>
      <c r="AT27">
        <v>-1842.4962362731801</v>
      </c>
      <c r="AU27">
        <v>1.2881148637935</v>
      </c>
      <c r="AV27">
        <v>7.4297797797319602E-6</v>
      </c>
      <c r="AW27">
        <v>0.34067804245706601</v>
      </c>
      <c r="AX27">
        <v>1.7915212980728901E-2</v>
      </c>
      <c r="AY27">
        <v>0.127699163899194</v>
      </c>
      <c r="AZ27">
        <v>1.41468602701071</v>
      </c>
      <c r="BA27">
        <v>0.64518258159645903</v>
      </c>
      <c r="BB27">
        <v>3.3726213604357599E-3</v>
      </c>
      <c r="BC27">
        <v>747.09604923163897</v>
      </c>
      <c r="BD27">
        <v>33.982178900303602</v>
      </c>
      <c r="BE27">
        <v>21031.985168932799</v>
      </c>
      <c r="BF27">
        <v>21031.985168932799</v>
      </c>
      <c r="BG27">
        <v>747.09925924841002</v>
      </c>
      <c r="BH27">
        <v>748.87206414841</v>
      </c>
      <c r="BI27">
        <v>0.79120323400002202</v>
      </c>
      <c r="BJ27">
        <v>0</v>
      </c>
      <c r="BK27">
        <v>0</v>
      </c>
      <c r="BL27">
        <v>0</v>
      </c>
      <c r="BM27">
        <v>150.72043913175301</v>
      </c>
      <c r="BN27">
        <v>1673.5852621639899</v>
      </c>
      <c r="BO27">
        <v>41.719743704714197</v>
      </c>
      <c r="BP27">
        <v>0</v>
      </c>
      <c r="BQ27">
        <v>2.4712319676477099E-8</v>
      </c>
      <c r="BR27">
        <v>5.1108199469514198E-8</v>
      </c>
      <c r="BS27">
        <v>8.6446950486044705E-7</v>
      </c>
      <c r="BT27">
        <v>7.6509989220705405E-7</v>
      </c>
      <c r="BU27">
        <v>4.4168113475737598E-8</v>
      </c>
      <c r="BV27">
        <v>1.96954851686966E-5</v>
      </c>
      <c r="BW27">
        <v>15.724988200491399</v>
      </c>
      <c r="BX27">
        <v>1866.02544500046</v>
      </c>
      <c r="BY27">
        <v>7.5820519145991307E-8</v>
      </c>
      <c r="BZ27">
        <v>1.67051448371952E-6</v>
      </c>
      <c r="CA27">
        <v>38222.2802000019</v>
      </c>
    </row>
    <row r="28" spans="2:79" ht="15" thickBot="1" x14ac:dyDescent="0.35">
      <c r="B28" s="10" t="s">
        <v>143</v>
      </c>
      <c r="C28" s="11" t="s">
        <v>57</v>
      </c>
      <c r="D28" s="12">
        <v>4.28E-3</v>
      </c>
      <c r="E28">
        <f>$D$28*AR46</f>
        <v>16.312317702662284</v>
      </c>
      <c r="F28">
        <f t="shared" ref="F28:AN28" si="23">$D$28*AS46</f>
        <v>16.271917438344158</v>
      </c>
      <c r="G28">
        <f t="shared" si="23"/>
        <v>3.0386826023911167E-2</v>
      </c>
      <c r="H28">
        <f t="shared" si="23"/>
        <v>1.0013438294209299E-2</v>
      </c>
      <c r="I28">
        <f t="shared" si="23"/>
        <v>2.1030430231613021E-6</v>
      </c>
      <c r="J28">
        <f t="shared" si="23"/>
        <v>8.6072539489974328E-2</v>
      </c>
      <c r="K28">
        <f t="shared" si="23"/>
        <v>5.3700902900288292E-3</v>
      </c>
      <c r="L28">
        <f t="shared" si="23"/>
        <v>1.3980292026590778E-2</v>
      </c>
      <c r="M28">
        <f t="shared" si="23"/>
        <v>0.14816860497106962</v>
      </c>
      <c r="N28">
        <f t="shared" si="23"/>
        <v>6.4216983968972713E-2</v>
      </c>
      <c r="O28">
        <f t="shared" si="23"/>
        <v>2.3334385559501148E-4</v>
      </c>
      <c r="P28">
        <f t="shared" si="23"/>
        <v>388.92466473531067</v>
      </c>
      <c r="Q28">
        <f t="shared" si="23"/>
        <v>17.709588048591026</v>
      </c>
      <c r="R28">
        <f t="shared" si="23"/>
        <v>14.429975104405942</v>
      </c>
      <c r="S28">
        <f t="shared" si="23"/>
        <v>14.429975104405942</v>
      </c>
      <c r="T28">
        <f t="shared" si="23"/>
        <v>388.92555808307344</v>
      </c>
      <c r="U28">
        <f t="shared" si="23"/>
        <v>388.92794919782108</v>
      </c>
      <c r="V28">
        <f t="shared" si="23"/>
        <v>0.41233033873319275</v>
      </c>
      <c r="W28">
        <f t="shared" si="23"/>
        <v>0</v>
      </c>
      <c r="X28">
        <f t="shared" si="23"/>
        <v>0</v>
      </c>
      <c r="Y28">
        <f t="shared" si="23"/>
        <v>0</v>
      </c>
      <c r="Z28">
        <f t="shared" si="23"/>
        <v>68.447202979480352</v>
      </c>
      <c r="AA28">
        <f t="shared" si="23"/>
        <v>309.27660023684325</v>
      </c>
      <c r="AB28">
        <f t="shared" si="23"/>
        <v>23.03380061599405</v>
      </c>
      <c r="AC28">
        <f t="shared" si="23"/>
        <v>0</v>
      </c>
      <c r="AD28">
        <f t="shared" si="23"/>
        <v>4.2214623179594505E-9</v>
      </c>
      <c r="AE28">
        <f t="shared" si="23"/>
        <v>1.6589179629006994E-9</v>
      </c>
      <c r="AF28">
        <f t="shared" si="23"/>
        <v>6.2700428548914821E-8</v>
      </c>
      <c r="AG28">
        <f t="shared" si="23"/>
        <v>1.5300110919871611E-7</v>
      </c>
      <c r="AH28">
        <f t="shared" si="23"/>
        <v>2.4756237374824913E-8</v>
      </c>
      <c r="AI28">
        <f t="shared" si="23"/>
        <v>6.3432355101887602E-7</v>
      </c>
      <c r="AJ28">
        <f t="shared" si="23"/>
        <v>1.2245381481526176</v>
      </c>
      <c r="AK28">
        <f t="shared" si="23"/>
        <v>400.75760383231778</v>
      </c>
      <c r="AL28">
        <f t="shared" si="23"/>
        <v>5.8803802808601333E-9</v>
      </c>
      <c r="AM28">
        <f t="shared" si="23"/>
        <v>2.3738121621818011E-7</v>
      </c>
      <c r="AN28">
        <f t="shared" si="23"/>
        <v>66.646739579028335</v>
      </c>
      <c r="AQ28" s="62" t="s">
        <v>433</v>
      </c>
      <c r="AR28">
        <v>-1846.91973922028</v>
      </c>
      <c r="AS28">
        <v>40.059149990516701</v>
      </c>
      <c r="AT28">
        <v>-1888.29928940275</v>
      </c>
      <c r="AU28">
        <v>1.3204001919549999</v>
      </c>
      <c r="AV28">
        <v>7.6363330587484302E-6</v>
      </c>
      <c r="AW28">
        <v>0.34757019761771502</v>
      </c>
      <c r="AX28">
        <v>1.8456705757369799E-2</v>
      </c>
      <c r="AY28">
        <v>0.130644372259625</v>
      </c>
      <c r="AZ28">
        <v>1.4426301882189201</v>
      </c>
      <c r="BA28">
        <v>0.660264931377466</v>
      </c>
      <c r="BB28">
        <v>3.2632361908039201E-3</v>
      </c>
      <c r="BC28">
        <v>772.84582116623199</v>
      </c>
      <c r="BD28">
        <v>35.667588324336997</v>
      </c>
      <c r="BE28">
        <v>21561.2611093864</v>
      </c>
      <c r="BF28">
        <v>21561.2611093864</v>
      </c>
      <c r="BG28">
        <v>772.84893433581203</v>
      </c>
      <c r="BH28">
        <v>774.66581913581194</v>
      </c>
      <c r="BI28">
        <v>0.83044443130006595</v>
      </c>
      <c r="BJ28">
        <v>0</v>
      </c>
      <c r="BK28">
        <v>0</v>
      </c>
      <c r="BL28">
        <v>0</v>
      </c>
      <c r="BM28">
        <v>152.59040829704</v>
      </c>
      <c r="BN28">
        <v>1711.5361791682701</v>
      </c>
      <c r="BO28">
        <v>42.693636302662298</v>
      </c>
      <c r="BP28">
        <v>0</v>
      </c>
      <c r="BQ28">
        <v>2.4790965583032E-8</v>
      </c>
      <c r="BR28">
        <v>5.1892054074100603E-8</v>
      </c>
      <c r="BS28">
        <v>8.8361679913508699E-7</v>
      </c>
      <c r="BT28">
        <v>7.7611853074099401E-7</v>
      </c>
      <c r="BU28">
        <v>4.50622393788995E-8</v>
      </c>
      <c r="BV28">
        <v>2.01504840914078E-5</v>
      </c>
      <c r="BW28">
        <v>16.629059218317199</v>
      </c>
      <c r="BX28">
        <v>1906.82022376797</v>
      </c>
      <c r="BY28">
        <v>7.6683019657132596E-8</v>
      </c>
      <c r="BZ28">
        <v>1.7015128337587899E-6</v>
      </c>
      <c r="CA28">
        <v>39163.657339956699</v>
      </c>
    </row>
    <row r="29" spans="2:79" ht="15" thickBot="1" x14ac:dyDescent="0.35">
      <c r="B29" s="10" t="s">
        <v>144</v>
      </c>
      <c r="C29" s="11" t="s">
        <v>57</v>
      </c>
      <c r="D29" s="12">
        <v>2.0299999999999997E-3</v>
      </c>
      <c r="E29">
        <f>$D$29*AR58</f>
        <v>0.12912645436921336</v>
      </c>
      <c r="F29">
        <f t="shared" ref="F29:AN29" si="24">$D$29*AS58</f>
        <v>0.12802268579218493</v>
      </c>
      <c r="G29">
        <f t="shared" si="24"/>
        <v>1.03848576249161E-3</v>
      </c>
      <c r="H29">
        <f t="shared" si="24"/>
        <v>6.5282814536939365E-5</v>
      </c>
      <c r="I29">
        <f t="shared" si="24"/>
        <v>2.9809245210009704E-9</v>
      </c>
      <c r="J29">
        <f t="shared" si="24"/>
        <v>4.8804781758320971E-4</v>
      </c>
      <c r="K29">
        <f t="shared" si="24"/>
        <v>3.1341242305855431E-5</v>
      </c>
      <c r="L29">
        <f t="shared" si="24"/>
        <v>8.9926076798184151E-5</v>
      </c>
      <c r="M29">
        <f t="shared" si="24"/>
        <v>9.2289864536115017E-4</v>
      </c>
      <c r="N29">
        <f t="shared" si="24"/>
        <v>5.5196548230483048E-4</v>
      </c>
      <c r="O29">
        <f t="shared" si="24"/>
        <v>1.1284973879162466E-6</v>
      </c>
      <c r="P29">
        <f t="shared" si="24"/>
        <v>4.6008835185179313</v>
      </c>
      <c r="Q29">
        <f t="shared" si="24"/>
        <v>8.9776702771343558E-2</v>
      </c>
      <c r="R29">
        <f t="shared" si="24"/>
        <v>0.11341673429794748</v>
      </c>
      <c r="S29">
        <f t="shared" si="24"/>
        <v>0.11341673429794748</v>
      </c>
      <c r="T29">
        <f t="shared" si="24"/>
        <v>4.6009287339545351</v>
      </c>
      <c r="U29">
        <f t="shared" si="24"/>
        <v>4.6009320346584097</v>
      </c>
      <c r="V29">
        <f t="shared" si="24"/>
        <v>2.09026083286024E-3</v>
      </c>
      <c r="W29">
        <f t="shared" si="24"/>
        <v>0</v>
      </c>
      <c r="X29">
        <f t="shared" si="24"/>
        <v>0</v>
      </c>
      <c r="Y29">
        <f t="shared" si="24"/>
        <v>0</v>
      </c>
      <c r="Z29">
        <f t="shared" si="24"/>
        <v>0.11383706784832817</v>
      </c>
      <c r="AA29">
        <f t="shared" si="24"/>
        <v>0.74464846053597977</v>
      </c>
      <c r="AB29">
        <f t="shared" si="24"/>
        <v>8.4665169454335373E-3</v>
      </c>
      <c r="AC29">
        <f t="shared" si="24"/>
        <v>0</v>
      </c>
      <c r="AD29">
        <f t="shared" si="24"/>
        <v>2.2400289398978613E-11</v>
      </c>
      <c r="AE29">
        <f t="shared" si="24"/>
        <v>8.8597603659347455E-12</v>
      </c>
      <c r="AF29">
        <f t="shared" si="24"/>
        <v>1.8867325916569809E-10</v>
      </c>
      <c r="AG29">
        <f t="shared" si="24"/>
        <v>6.669255278899722E-10</v>
      </c>
      <c r="AH29">
        <f t="shared" si="24"/>
        <v>7.060116580373277E-11</v>
      </c>
      <c r="AI29">
        <f t="shared" si="24"/>
        <v>3.7009834022889167E-9</v>
      </c>
      <c r="AJ29">
        <f t="shared" si="24"/>
        <v>1.4650648394669112E-2</v>
      </c>
      <c r="AK29">
        <f t="shared" si="24"/>
        <v>0.86695204532974302</v>
      </c>
      <c r="AL29">
        <f t="shared" si="24"/>
        <v>3.1260049764913422E-11</v>
      </c>
      <c r="AM29">
        <f t="shared" si="24"/>
        <v>8.9132142500407378E-10</v>
      </c>
      <c r="AN29">
        <f t="shared" si="24"/>
        <v>0.19317274544579596</v>
      </c>
      <c r="AQ29" s="62" t="s">
        <v>434</v>
      </c>
      <c r="AR29">
        <v>2334.0734248401</v>
      </c>
      <c r="AS29">
        <v>2333.6031925182501</v>
      </c>
      <c r="AT29">
        <v>0.44598623746050298</v>
      </c>
      <c r="AU29">
        <v>2.4246084389072501E-2</v>
      </c>
      <c r="AV29">
        <v>9.3879613111567203E-6</v>
      </c>
      <c r="AW29">
        <v>0.61728957495252601</v>
      </c>
      <c r="AX29">
        <v>1.0688039896747201E-2</v>
      </c>
      <c r="AY29">
        <v>0.234386134131844</v>
      </c>
      <c r="AZ29">
        <v>2.2681645273222899</v>
      </c>
      <c r="BA29">
        <v>0.599139292714854</v>
      </c>
      <c r="BB29">
        <v>3.6588451765445302E-4</v>
      </c>
      <c r="BC29">
        <v>382.94397727776101</v>
      </c>
      <c r="BD29">
        <v>38.622252695189701</v>
      </c>
      <c r="BE29">
        <v>25.948802049647199</v>
      </c>
      <c r="BF29">
        <v>25.948802049647199</v>
      </c>
      <c r="BG29">
        <v>382.94443248001602</v>
      </c>
      <c r="BH29">
        <v>382.94989855321597</v>
      </c>
      <c r="BI29">
        <v>0.89923754819997703</v>
      </c>
      <c r="BJ29">
        <v>0</v>
      </c>
      <c r="BK29">
        <v>0</v>
      </c>
      <c r="BL29">
        <v>0</v>
      </c>
      <c r="BM29">
        <v>278.34551472581302</v>
      </c>
      <c r="BN29">
        <v>541.26848907306305</v>
      </c>
      <c r="BO29">
        <v>6.3609145968764498</v>
      </c>
      <c r="BP29">
        <v>0</v>
      </c>
      <c r="BQ29">
        <v>4.3378488741386098E-8</v>
      </c>
      <c r="BR29">
        <v>2.8101424596201602E-7</v>
      </c>
      <c r="BS29">
        <v>3.6593902113056198E-7</v>
      </c>
      <c r="BT29">
        <v>1.4113111345951401E-6</v>
      </c>
      <c r="BU29">
        <v>1.6230032294386401E-8</v>
      </c>
      <c r="BV29">
        <v>4.4825773938842301E-6</v>
      </c>
      <c r="BW29">
        <v>2.6357760132071202</v>
      </c>
      <c r="BX29">
        <v>825.97491839575196</v>
      </c>
      <c r="BY29">
        <v>3.2439273470340303E-7</v>
      </c>
      <c r="BZ29">
        <v>1.79055670817846E-6</v>
      </c>
      <c r="CA29">
        <v>224.48590413781801</v>
      </c>
    </row>
    <row r="30" spans="2:79" ht="15" thickBot="1" x14ac:dyDescent="0.35">
      <c r="B30" s="10" t="s">
        <v>152</v>
      </c>
      <c r="C30" s="11" t="s">
        <v>57</v>
      </c>
      <c r="D30" s="12">
        <v>5.2729999999999999E-2</v>
      </c>
      <c r="E30">
        <f>$D$30*AR45</f>
        <v>10.707094511175914</v>
      </c>
      <c r="F30">
        <f t="shared" ref="F30:AN30" si="25">$D$30*AS45</f>
        <v>10.73546988455402</v>
      </c>
      <c r="G30">
        <f t="shared" si="25"/>
        <v>-2.9390058400497809E-2</v>
      </c>
      <c r="H30">
        <f t="shared" si="25"/>
        <v>1.0146850224316863E-3</v>
      </c>
      <c r="I30">
        <f t="shared" si="25"/>
        <v>6.3817696855394459E-7</v>
      </c>
      <c r="J30">
        <f t="shared" si="25"/>
        <v>4.185479289396473E-2</v>
      </c>
      <c r="K30">
        <f t="shared" si="25"/>
        <v>1.8227950085512937E-3</v>
      </c>
      <c r="L30">
        <f t="shared" si="25"/>
        <v>1.3202009071586774E-2</v>
      </c>
      <c r="M30">
        <f t="shared" si="25"/>
        <v>0.14822196487048589</v>
      </c>
      <c r="N30">
        <f t="shared" si="25"/>
        <v>3.772484979784798E-2</v>
      </c>
      <c r="O30">
        <f t="shared" si="25"/>
        <v>5.5188180602643417E-5</v>
      </c>
      <c r="P30">
        <f t="shared" si="25"/>
        <v>91.481294955986073</v>
      </c>
      <c r="Q30">
        <f t="shared" si="25"/>
        <v>0.70285992508022455</v>
      </c>
      <c r="R30">
        <f t="shared" si="25"/>
        <v>1.4405570280451114</v>
      </c>
      <c r="S30">
        <f t="shared" si="25"/>
        <v>1.4405570280451114</v>
      </c>
      <c r="T30">
        <f t="shared" si="25"/>
        <v>91.481350210040389</v>
      </c>
      <c r="U30">
        <f t="shared" si="25"/>
        <v>91.481996776336302</v>
      </c>
      <c r="V30">
        <f t="shared" si="25"/>
        <v>1.6364608267293575E-2</v>
      </c>
      <c r="W30">
        <f t="shared" si="25"/>
        <v>0</v>
      </c>
      <c r="X30">
        <f t="shared" si="25"/>
        <v>0</v>
      </c>
      <c r="Y30">
        <f t="shared" si="25"/>
        <v>0</v>
      </c>
      <c r="Z30">
        <f t="shared" si="25"/>
        <v>12.868989389081976</v>
      </c>
      <c r="AA30">
        <f t="shared" si="25"/>
        <v>194.44765644096995</v>
      </c>
      <c r="AB30">
        <f t="shared" si="25"/>
        <v>2.0260384348578926</v>
      </c>
      <c r="AC30">
        <f t="shared" si="25"/>
        <v>0</v>
      </c>
      <c r="AD30">
        <f t="shared" si="25"/>
        <v>1.2855682306190073E-9</v>
      </c>
      <c r="AE30">
        <f t="shared" si="25"/>
        <v>9.4436790100369296E-10</v>
      </c>
      <c r="AF30">
        <f t="shared" si="25"/>
        <v>1.445504043720832E-8</v>
      </c>
      <c r="AG30">
        <f t="shared" si="25"/>
        <v>9.038112272420462E-8</v>
      </c>
      <c r="AH30">
        <f t="shared" si="25"/>
        <v>3.4036501904950644E-9</v>
      </c>
      <c r="AI30">
        <f t="shared" si="25"/>
        <v>3.1660023299546516E-7</v>
      </c>
      <c r="AJ30">
        <f t="shared" si="25"/>
        <v>0.22487961748068952</v>
      </c>
      <c r="AK30">
        <f t="shared" si="25"/>
        <v>209.34268426490985</v>
      </c>
      <c r="AL30">
        <f t="shared" si="25"/>
        <v>2.2299361316227002E-9</v>
      </c>
      <c r="AM30">
        <f t="shared" si="25"/>
        <v>1.0802646577963083E-7</v>
      </c>
      <c r="AN30">
        <f t="shared" si="25"/>
        <v>419.66027154897398</v>
      </c>
      <c r="AQ30" s="62" t="s">
        <v>435</v>
      </c>
      <c r="AR30">
        <v>11.0373525031188</v>
      </c>
      <c r="AS30">
        <v>11.0172913134463</v>
      </c>
      <c r="AT30">
        <v>1.75800722633562E-2</v>
      </c>
      <c r="AU30">
        <v>2.4811174091645002E-3</v>
      </c>
      <c r="AV30">
        <v>3.5852587252044999E-6</v>
      </c>
      <c r="AW30">
        <v>9.5921125589281703E-2</v>
      </c>
      <c r="AX30">
        <v>6.9936993785612699E-4</v>
      </c>
      <c r="AY30">
        <v>3.8043211279322801E-2</v>
      </c>
      <c r="AZ30">
        <v>0.41690803690752398</v>
      </c>
      <c r="BA30">
        <v>0.117419289303757</v>
      </c>
      <c r="BB30">
        <v>1.3155084582799399E-4</v>
      </c>
      <c r="BC30">
        <v>235.900020869706</v>
      </c>
      <c r="BD30">
        <v>7.6145820639030699</v>
      </c>
      <c r="BE30">
        <v>4.3062716205231899</v>
      </c>
      <c r="BF30">
        <v>4.3062716205231899</v>
      </c>
      <c r="BG30">
        <v>235.900215804243</v>
      </c>
      <c r="BH30">
        <v>235.901952863943</v>
      </c>
      <c r="BI30">
        <v>0.17728945434000201</v>
      </c>
      <c r="BJ30">
        <v>0</v>
      </c>
      <c r="BK30">
        <v>0</v>
      </c>
      <c r="BL30">
        <v>0</v>
      </c>
      <c r="BM30">
        <v>42.751467334409902</v>
      </c>
      <c r="BN30">
        <v>95.103366925018506</v>
      </c>
      <c r="BO30">
        <v>11.395489085473301</v>
      </c>
      <c r="BP30">
        <v>0</v>
      </c>
      <c r="BQ30">
        <v>1.8835344814699402E-9</v>
      </c>
      <c r="BR30">
        <v>2.3294075584452202E-9</v>
      </c>
      <c r="BS30">
        <v>4.2250086517707297E-8</v>
      </c>
      <c r="BT30">
        <v>6.2157996325626999E-8</v>
      </c>
      <c r="BU30">
        <v>8.3018927462563098E-9</v>
      </c>
      <c r="BV30">
        <v>6.0709101003507898E-6</v>
      </c>
      <c r="BW30">
        <v>1.1872848251342101</v>
      </c>
      <c r="BX30">
        <v>149.250323344902</v>
      </c>
      <c r="BY30">
        <v>4.2129420399151603E-9</v>
      </c>
      <c r="BZ30">
        <v>1.12245254376116E-7</v>
      </c>
      <c r="CA30">
        <v>355.62291982792402</v>
      </c>
    </row>
    <row r="31" spans="2:79" ht="15" thickBot="1" x14ac:dyDescent="0.35">
      <c r="B31" s="10" t="s">
        <v>140</v>
      </c>
      <c r="C31" s="11" t="s">
        <v>57</v>
      </c>
      <c r="D31" s="12">
        <v>4.6999999999999999E-4</v>
      </c>
      <c r="E31">
        <f>$D$31*AR63</f>
        <v>0.89300000000000002</v>
      </c>
      <c r="F31">
        <f t="shared" ref="F31:AN31" si="26">$D$31*AS63</f>
        <v>0.89300000000000002</v>
      </c>
      <c r="G31">
        <f t="shared" si="26"/>
        <v>1.1091999999999999E-3</v>
      </c>
      <c r="H31">
        <f t="shared" si="26"/>
        <v>6.7679999999999997E-4</v>
      </c>
      <c r="I31">
        <f t="shared" si="26"/>
        <v>5.5459999999999995E-8</v>
      </c>
      <c r="J31">
        <f t="shared" si="26"/>
        <v>4.5213999999999992E-3</v>
      </c>
      <c r="K31">
        <f t="shared" si="26"/>
        <v>6.0159999999999999E-4</v>
      </c>
      <c r="L31">
        <f t="shared" si="26"/>
        <v>1.0104999999999999E-3</v>
      </c>
      <c r="M31">
        <f t="shared" si="26"/>
        <v>1.0057999999999999E-2</v>
      </c>
      <c r="N31">
        <f t="shared" si="26"/>
        <v>4.2769999999999996E-3</v>
      </c>
      <c r="O31">
        <f t="shared" si="26"/>
        <v>1.3959E-5</v>
      </c>
      <c r="P31">
        <f t="shared" si="26"/>
        <v>12.831</v>
      </c>
      <c r="Q31">
        <f t="shared" si="26"/>
        <v>0.39104</v>
      </c>
      <c r="R31">
        <f t="shared" si="26"/>
        <v>0.91649999999999998</v>
      </c>
      <c r="S31">
        <f t="shared" si="26"/>
        <v>0.91649999999999998</v>
      </c>
      <c r="T31">
        <f t="shared" si="26"/>
        <v>12.831</v>
      </c>
      <c r="U31">
        <f t="shared" si="26"/>
        <v>12.831</v>
      </c>
      <c r="V31">
        <f t="shared" si="26"/>
        <v>9.1179999999999994E-3</v>
      </c>
      <c r="W31">
        <f t="shared" si="26"/>
        <v>0</v>
      </c>
      <c r="X31">
        <f t="shared" si="26"/>
        <v>0</v>
      </c>
      <c r="Y31">
        <f t="shared" si="26"/>
        <v>0</v>
      </c>
      <c r="Z31">
        <f t="shared" si="26"/>
        <v>4.2488000000000001</v>
      </c>
      <c r="AA31">
        <f t="shared" si="26"/>
        <v>36.565999999999995</v>
      </c>
      <c r="AB31">
        <f t="shared" si="26"/>
        <v>0.17859999999999998</v>
      </c>
      <c r="AC31">
        <f t="shared" si="26"/>
        <v>0</v>
      </c>
      <c r="AD31">
        <f t="shared" si="26"/>
        <v>4.7939999999999998E-9</v>
      </c>
      <c r="AE31">
        <f t="shared" si="26"/>
        <v>2.6696E-9</v>
      </c>
      <c r="AF31">
        <f t="shared" si="26"/>
        <v>1.3018999999999999E-8</v>
      </c>
      <c r="AG31">
        <f t="shared" si="26"/>
        <v>7.4259999999999991E-8</v>
      </c>
      <c r="AH31">
        <f t="shared" si="26"/>
        <v>1.6731999999999998E-9</v>
      </c>
      <c r="AI31">
        <f t="shared" si="26"/>
        <v>8.1310000000000005E-8</v>
      </c>
      <c r="AJ31">
        <f t="shared" si="26"/>
        <v>5.969E-2</v>
      </c>
      <c r="AK31">
        <f t="shared" si="26"/>
        <v>40.984000000000002</v>
      </c>
      <c r="AL31">
        <f t="shared" si="26"/>
        <v>7.4730000000000001E-9</v>
      </c>
      <c r="AM31">
        <f t="shared" si="26"/>
        <v>8.8830000000000009E-8</v>
      </c>
      <c r="AN31">
        <f t="shared" si="26"/>
        <v>3.3323</v>
      </c>
      <c r="AQ31" s="62" t="s">
        <v>436</v>
      </c>
      <c r="AR31">
        <v>3.28850822562171</v>
      </c>
      <c r="AS31">
        <v>3.2873146977226702</v>
      </c>
      <c r="AT31">
        <v>9.1429757868428496E-4</v>
      </c>
      <c r="AU31">
        <v>2.7923032034860002E-4</v>
      </c>
      <c r="AV31">
        <v>7.0993403961897101E-7</v>
      </c>
      <c r="AW31">
        <v>3.43831594315675E-2</v>
      </c>
      <c r="AX31">
        <v>1.18053007275137E-4</v>
      </c>
      <c r="AY31">
        <v>1.5201710229616E-2</v>
      </c>
      <c r="AZ31">
        <v>0.16654507264314999</v>
      </c>
      <c r="BA31">
        <v>4.5792343027739303E-2</v>
      </c>
      <c r="BB31">
        <v>5.0416031016674597E-6</v>
      </c>
      <c r="BC31">
        <v>45.0491331321251</v>
      </c>
      <c r="BD31">
        <v>0.100009559033609</v>
      </c>
      <c r="BE31">
        <v>0.244845782116239</v>
      </c>
      <c r="BF31">
        <v>0.244845782116239</v>
      </c>
      <c r="BG31">
        <v>45.049139084004999</v>
      </c>
      <c r="BH31">
        <v>45.049259154494997</v>
      </c>
      <c r="BI31">
        <v>2.3285112696997999E-3</v>
      </c>
      <c r="BJ31">
        <v>0</v>
      </c>
      <c r="BK31">
        <v>0</v>
      </c>
      <c r="BL31">
        <v>0</v>
      </c>
      <c r="BM31">
        <v>7.7878891273381896</v>
      </c>
      <c r="BN31">
        <v>17.258516632686501</v>
      </c>
      <c r="BO31">
        <v>2.2771613979352199</v>
      </c>
      <c r="BP31">
        <v>0</v>
      </c>
      <c r="BQ31">
        <v>4.3512699827403099E-10</v>
      </c>
      <c r="BR31">
        <v>5.1952575890884299E-10</v>
      </c>
      <c r="BS31">
        <v>1.3982148674976099E-8</v>
      </c>
      <c r="BT31">
        <v>8.9071726826854095E-9</v>
      </c>
      <c r="BU31">
        <v>7.0526556513438002E-10</v>
      </c>
      <c r="BV31">
        <v>4.8688674908521097E-6</v>
      </c>
      <c r="BW31">
        <v>0.20550381054017799</v>
      </c>
      <c r="BX31">
        <v>27.3235671579599</v>
      </c>
      <c r="BY31">
        <v>9.5465275718287398E-10</v>
      </c>
      <c r="BZ31">
        <v>2.35077807087538E-8</v>
      </c>
      <c r="CA31">
        <v>5.6751061028910197</v>
      </c>
    </row>
    <row r="32" spans="2:79" ht="15" thickBot="1" x14ac:dyDescent="0.35">
      <c r="B32" s="10" t="s">
        <v>142</v>
      </c>
      <c r="C32" s="11" t="s">
        <v>57</v>
      </c>
      <c r="D32" s="12">
        <v>5.1600000000000005E-3</v>
      </c>
      <c r="E32">
        <f>$D$32*AR63</f>
        <v>9.8040000000000003</v>
      </c>
      <c r="F32">
        <f t="shared" ref="F32:AN32" si="27">$D$32*AS63</f>
        <v>9.8040000000000003</v>
      </c>
      <c r="G32">
        <f t="shared" si="27"/>
        <v>1.21776E-2</v>
      </c>
      <c r="H32">
        <f t="shared" si="27"/>
        <v>7.4304000000000002E-3</v>
      </c>
      <c r="I32">
        <f t="shared" si="27"/>
        <v>6.0887999999999998E-7</v>
      </c>
      <c r="J32">
        <f t="shared" si="27"/>
        <v>4.9639200000000001E-2</v>
      </c>
      <c r="K32">
        <f t="shared" si="27"/>
        <v>6.6048000000000009E-3</v>
      </c>
      <c r="L32">
        <f t="shared" si="27"/>
        <v>1.1094000000000001E-2</v>
      </c>
      <c r="M32">
        <f t="shared" si="27"/>
        <v>0.11042400000000001</v>
      </c>
      <c r="N32">
        <f t="shared" si="27"/>
        <v>4.6956000000000005E-2</v>
      </c>
      <c r="O32">
        <f t="shared" si="27"/>
        <v>1.5325200000000002E-4</v>
      </c>
      <c r="P32">
        <f t="shared" si="27"/>
        <v>140.86800000000002</v>
      </c>
      <c r="Q32">
        <f t="shared" si="27"/>
        <v>4.29312</v>
      </c>
      <c r="R32">
        <f t="shared" si="27"/>
        <v>10.062000000000001</v>
      </c>
      <c r="S32">
        <f t="shared" si="27"/>
        <v>10.062000000000001</v>
      </c>
      <c r="T32">
        <f t="shared" si="27"/>
        <v>140.86800000000002</v>
      </c>
      <c r="U32">
        <f t="shared" si="27"/>
        <v>140.86800000000002</v>
      </c>
      <c r="V32">
        <f t="shared" si="27"/>
        <v>0.100104</v>
      </c>
      <c r="W32">
        <f t="shared" si="27"/>
        <v>0</v>
      </c>
      <c r="X32">
        <f t="shared" si="27"/>
        <v>0</v>
      </c>
      <c r="Y32">
        <f t="shared" si="27"/>
        <v>0</v>
      </c>
      <c r="Z32">
        <f t="shared" si="27"/>
        <v>46.646400000000007</v>
      </c>
      <c r="AA32">
        <f t="shared" si="27"/>
        <v>401.44800000000004</v>
      </c>
      <c r="AB32">
        <f t="shared" si="27"/>
        <v>1.9608000000000001</v>
      </c>
      <c r="AC32">
        <f t="shared" si="27"/>
        <v>0</v>
      </c>
      <c r="AD32">
        <f t="shared" si="27"/>
        <v>5.2632000000000011E-8</v>
      </c>
      <c r="AE32">
        <f t="shared" si="27"/>
        <v>2.9308800000000004E-8</v>
      </c>
      <c r="AF32">
        <f t="shared" si="27"/>
        <v>1.42932E-7</v>
      </c>
      <c r="AG32">
        <f t="shared" si="27"/>
        <v>8.1528000000000003E-7</v>
      </c>
      <c r="AH32">
        <f t="shared" si="27"/>
        <v>1.83696E-8</v>
      </c>
      <c r="AI32">
        <f t="shared" si="27"/>
        <v>8.9268000000000013E-7</v>
      </c>
      <c r="AJ32">
        <f t="shared" si="27"/>
        <v>0.65532000000000001</v>
      </c>
      <c r="AK32">
        <f t="shared" si="27"/>
        <v>449.95200000000006</v>
      </c>
      <c r="AL32">
        <f t="shared" si="27"/>
        <v>8.2044000000000003E-8</v>
      </c>
      <c r="AM32">
        <f t="shared" si="27"/>
        <v>9.7524000000000025E-7</v>
      </c>
      <c r="AN32">
        <f t="shared" si="27"/>
        <v>36.584400000000002</v>
      </c>
      <c r="AQ32" s="62" t="s">
        <v>437</v>
      </c>
      <c r="AR32">
        <v>1459.83883131536</v>
      </c>
      <c r="AS32">
        <v>9.1661960374707903</v>
      </c>
      <c r="AT32">
        <v>1450.66992011554</v>
      </c>
      <c r="AU32">
        <v>2.7151623525045001E-3</v>
      </c>
      <c r="AV32">
        <v>1.17750108751215E-6</v>
      </c>
      <c r="AW32">
        <v>0.31378608909503902</v>
      </c>
      <c r="AX32">
        <v>6.3320422831719299E-3</v>
      </c>
      <c r="AY32">
        <v>0.15455844761967399</v>
      </c>
      <c r="AZ32">
        <v>1.66985082935763</v>
      </c>
      <c r="BA32">
        <v>0.43673319907616998</v>
      </c>
      <c r="BB32">
        <v>5.7425035408398198E-5</v>
      </c>
      <c r="BC32">
        <v>103.17914359224299</v>
      </c>
      <c r="BD32">
        <v>21.001932860039901</v>
      </c>
      <c r="BE32">
        <v>4.3153116115845496</v>
      </c>
      <c r="BF32">
        <v>4.3153116115845496</v>
      </c>
      <c r="BG32">
        <v>103.179198966256</v>
      </c>
      <c r="BH32">
        <v>103.180012278616</v>
      </c>
      <c r="BI32">
        <v>0.48898563120000199</v>
      </c>
      <c r="BJ32">
        <v>0</v>
      </c>
      <c r="BK32">
        <v>0</v>
      </c>
      <c r="BL32">
        <v>0</v>
      </c>
      <c r="BM32">
        <v>114.490512958276</v>
      </c>
      <c r="BN32">
        <v>162.33064019594499</v>
      </c>
      <c r="BO32">
        <v>2.20662550574625</v>
      </c>
      <c r="BP32">
        <v>0</v>
      </c>
      <c r="BQ32">
        <v>3.6026922193075501E-6</v>
      </c>
      <c r="BR32">
        <v>2.7854887539125798E-7</v>
      </c>
      <c r="BS32">
        <v>6.6792358597500093E-8</v>
      </c>
      <c r="BT32">
        <v>6.3703597914639097E-7</v>
      </c>
      <c r="BU32">
        <v>7.5985279550288495E-9</v>
      </c>
      <c r="BV32">
        <v>2.5282363730810902E-6</v>
      </c>
      <c r="BW32">
        <v>0.42885864891956399</v>
      </c>
      <c r="BX32">
        <v>279.027778659967</v>
      </c>
      <c r="BY32">
        <v>3.8812410946988001E-6</v>
      </c>
      <c r="BZ32">
        <v>7.1060744433427597E-7</v>
      </c>
      <c r="CA32">
        <v>32.456495013088499</v>
      </c>
    </row>
    <row r="33" spans="2:79" ht="15" thickBot="1" x14ac:dyDescent="0.35">
      <c r="B33" s="10" t="s">
        <v>172</v>
      </c>
      <c r="C33" s="11" t="s">
        <v>259</v>
      </c>
      <c r="D33" s="19">
        <v>2.1800000000000002</v>
      </c>
      <c r="E33">
        <f>$D$33*AR65</f>
        <v>1425.72</v>
      </c>
      <c r="F33">
        <f t="shared" ref="F33:AN33" si="28">$D$33*AS65</f>
        <v>1427.9</v>
      </c>
      <c r="G33">
        <f t="shared" si="28"/>
        <v>-7.4556000000000004</v>
      </c>
      <c r="H33">
        <f t="shared" si="28"/>
        <v>4.4908000000000001</v>
      </c>
      <c r="I33">
        <f t="shared" si="28"/>
        <v>6.9759999999999996E-5</v>
      </c>
      <c r="J33">
        <f t="shared" si="28"/>
        <v>8.9598000000000013</v>
      </c>
      <c r="K33">
        <f t="shared" si="28"/>
        <v>0.49704000000000004</v>
      </c>
      <c r="L33">
        <f t="shared" si="28"/>
        <v>1.5085599999999999</v>
      </c>
      <c r="M33">
        <f t="shared" si="28"/>
        <v>15.042000000000002</v>
      </c>
      <c r="N33">
        <f t="shared" si="28"/>
        <v>4.4908000000000001</v>
      </c>
      <c r="O33">
        <f t="shared" si="28"/>
        <v>2.1342200000000002E-2</v>
      </c>
      <c r="P33">
        <f t="shared" si="28"/>
        <v>19227.600000000002</v>
      </c>
      <c r="Q33">
        <f t="shared" si="28"/>
        <v>562.44000000000005</v>
      </c>
      <c r="R33">
        <f t="shared" si="28"/>
        <v>1809.4</v>
      </c>
      <c r="S33">
        <f t="shared" si="28"/>
        <v>1809.4</v>
      </c>
      <c r="T33">
        <f t="shared" si="28"/>
        <v>19227.600000000002</v>
      </c>
      <c r="U33">
        <f t="shared" si="28"/>
        <v>19227.600000000002</v>
      </c>
      <c r="V33">
        <f t="shared" si="28"/>
        <v>13.080000000000002</v>
      </c>
      <c r="W33">
        <f t="shared" si="28"/>
        <v>0</v>
      </c>
      <c r="X33">
        <f t="shared" si="28"/>
        <v>0</v>
      </c>
      <c r="Y33">
        <f t="shared" si="28"/>
        <v>0</v>
      </c>
      <c r="Z33">
        <f t="shared" si="28"/>
        <v>3073.8</v>
      </c>
      <c r="AA33">
        <f t="shared" si="28"/>
        <v>32918</v>
      </c>
      <c r="AB33">
        <f t="shared" si="28"/>
        <v>446.90000000000003</v>
      </c>
      <c r="AC33">
        <f t="shared" si="28"/>
        <v>0</v>
      </c>
      <c r="AD33">
        <f t="shared" si="28"/>
        <v>1.2033599999999999E-6</v>
      </c>
      <c r="AE33">
        <f t="shared" si="28"/>
        <v>7.0414000000000011E-7</v>
      </c>
      <c r="AF33">
        <f t="shared" si="28"/>
        <v>8.000600000000001E-6</v>
      </c>
      <c r="AG33">
        <f t="shared" si="28"/>
        <v>2.5070000000000002E-5</v>
      </c>
      <c r="AH33">
        <f t="shared" si="28"/>
        <v>4.9268000000000004E-7</v>
      </c>
      <c r="AI33">
        <f t="shared" si="28"/>
        <v>9.9626000000000011E-5</v>
      </c>
      <c r="AJ33">
        <f t="shared" si="28"/>
        <v>73.466000000000008</v>
      </c>
      <c r="AK33">
        <f t="shared" si="28"/>
        <v>36406</v>
      </c>
      <c r="AL33">
        <f t="shared" si="28"/>
        <v>1.90968E-6</v>
      </c>
      <c r="AM33">
        <f t="shared" si="28"/>
        <v>3.3353999999999999E-5</v>
      </c>
      <c r="AN33">
        <f t="shared" si="28"/>
        <v>4033.0000000000005</v>
      </c>
      <c r="AQ33" s="62" t="s">
        <v>438</v>
      </c>
      <c r="AR33">
        <v>3145.8618084478599</v>
      </c>
      <c r="AS33">
        <v>3145.6327955307802</v>
      </c>
      <c r="AT33">
        <v>0.22363570943012001</v>
      </c>
      <c r="AU33">
        <v>5.3772076481079997E-3</v>
      </c>
      <c r="AV33">
        <v>2.17851904261802E-6</v>
      </c>
      <c r="AW33">
        <v>0.35770926602301101</v>
      </c>
      <c r="AX33">
        <v>3.72497915074229E-3</v>
      </c>
      <c r="AY33">
        <v>0.180740705067539</v>
      </c>
      <c r="AZ33">
        <v>1.85107036538833</v>
      </c>
      <c r="BA33">
        <v>0.48909095219432902</v>
      </c>
      <c r="BB33">
        <v>9.9952682712785198E-5</v>
      </c>
      <c r="BC33">
        <v>150.678709497352</v>
      </c>
      <c r="BD33">
        <v>23.386836989153799</v>
      </c>
      <c r="BE33">
        <v>7.94717262948976</v>
      </c>
      <c r="BF33">
        <v>7.94717262948976</v>
      </c>
      <c r="BG33">
        <v>150.67890449588501</v>
      </c>
      <c r="BH33">
        <v>150.680321991385</v>
      </c>
      <c r="BI33">
        <v>0.54451308473000604</v>
      </c>
      <c r="BJ33">
        <v>0</v>
      </c>
      <c r="BK33">
        <v>0</v>
      </c>
      <c r="BL33">
        <v>0</v>
      </c>
      <c r="BM33">
        <v>14754.657620452999</v>
      </c>
      <c r="BN33">
        <v>276.76194515012298</v>
      </c>
      <c r="BO33">
        <v>2.9769736406314</v>
      </c>
      <c r="BP33">
        <v>0</v>
      </c>
      <c r="BQ33">
        <v>1.7891034470471501E-7</v>
      </c>
      <c r="BR33">
        <v>2.7916454105163097E-7</v>
      </c>
      <c r="BS33">
        <v>1.1492200074975601E-6</v>
      </c>
      <c r="BT33">
        <v>2.8847986784954401E-6</v>
      </c>
      <c r="BU33">
        <v>9.3189388914624399E-9</v>
      </c>
      <c r="BV33">
        <v>2.7433165427515001E-6</v>
      </c>
      <c r="BW33">
        <v>0.78195997279728002</v>
      </c>
      <c r="BX33">
        <v>15034.3965392438</v>
      </c>
      <c r="BY33">
        <v>4.5807488575634702E-7</v>
      </c>
      <c r="BZ33">
        <v>4.0419038498788196E-6</v>
      </c>
      <c r="CA33">
        <v>63.084192114028703</v>
      </c>
    </row>
    <row r="34" spans="2:79" ht="15" thickBot="1" x14ac:dyDescent="0.35">
      <c r="B34" s="10" t="s">
        <v>173</v>
      </c>
      <c r="C34" s="11" t="s">
        <v>259</v>
      </c>
      <c r="D34" s="19">
        <v>2.1</v>
      </c>
      <c r="E34">
        <f>$D$34*AR49</f>
        <v>74.067436661797529</v>
      </c>
      <c r="F34">
        <f t="shared" ref="F34:AN34" si="29">$D$34*AS49</f>
        <v>215.05048405327412</v>
      </c>
      <c r="G34">
        <f t="shared" si="29"/>
        <v>-142.10929623520687</v>
      </c>
      <c r="H34">
        <f t="shared" si="29"/>
        <v>1.1262488437305</v>
      </c>
      <c r="I34">
        <f t="shared" si="29"/>
        <v>1.4150830026725574E-5</v>
      </c>
      <c r="J34">
        <f t="shared" si="29"/>
        <v>1.8938424174516484</v>
      </c>
      <c r="K34">
        <f t="shared" si="29"/>
        <v>9.2242955113228497E-2</v>
      </c>
      <c r="L34">
        <f t="shared" si="29"/>
        <v>0.26349963230575529</v>
      </c>
      <c r="M34">
        <f t="shared" si="29"/>
        <v>5.4760872844383517</v>
      </c>
      <c r="N34">
        <f t="shared" si="29"/>
        <v>0.84494968486306765</v>
      </c>
      <c r="O34">
        <f t="shared" si="29"/>
        <v>0.24172872440709092</v>
      </c>
      <c r="P34">
        <f t="shared" si="29"/>
        <v>2939.8470669802077</v>
      </c>
      <c r="Q34">
        <f t="shared" si="29"/>
        <v>91.552248524384765</v>
      </c>
      <c r="R34">
        <f t="shared" si="29"/>
        <v>2015.3421103283981</v>
      </c>
      <c r="S34">
        <f t="shared" si="29"/>
        <v>2015.3421103283981</v>
      </c>
      <c r="T34">
        <f t="shared" si="29"/>
        <v>2940.0655916962678</v>
      </c>
      <c r="U34">
        <f t="shared" si="29"/>
        <v>2941.1609277142684</v>
      </c>
      <c r="V34">
        <f t="shared" si="29"/>
        <v>2.13160066413</v>
      </c>
      <c r="W34">
        <f t="shared" si="29"/>
        <v>0</v>
      </c>
      <c r="X34">
        <f t="shared" si="29"/>
        <v>0</v>
      </c>
      <c r="Y34">
        <f t="shared" si="29"/>
        <v>0</v>
      </c>
      <c r="Z34">
        <f t="shared" si="29"/>
        <v>1972.0529488493842</v>
      </c>
      <c r="AA34">
        <f t="shared" si="29"/>
        <v>6236.772408319257</v>
      </c>
      <c r="AB34">
        <f t="shared" si="29"/>
        <v>64.194230985210694</v>
      </c>
      <c r="AC34">
        <f t="shared" si="29"/>
        <v>0</v>
      </c>
      <c r="AD34">
        <f t="shared" si="29"/>
        <v>2.8166355705411628E-7</v>
      </c>
      <c r="AE34">
        <f t="shared" si="29"/>
        <v>2.5923722715800911E-7</v>
      </c>
      <c r="AF34">
        <f t="shared" si="29"/>
        <v>1.8448822342235903E-6</v>
      </c>
      <c r="AG34">
        <f t="shared" si="29"/>
        <v>5.5563372779311121E-6</v>
      </c>
      <c r="AH34">
        <f t="shared" si="29"/>
        <v>1.1013445550087968E-7</v>
      </c>
      <c r="AI34">
        <f t="shared" si="29"/>
        <v>2.1182120308397581E-5</v>
      </c>
      <c r="AJ34">
        <f t="shared" si="29"/>
        <v>17.600977858180546</v>
      </c>
      <c r="AK34">
        <f t="shared" si="29"/>
        <v>8273.019588153853</v>
      </c>
      <c r="AL34">
        <f t="shared" si="29"/>
        <v>5.4090078421212327E-7</v>
      </c>
      <c r="AM34">
        <f t="shared" si="29"/>
        <v>7.4856017185574938E-6</v>
      </c>
      <c r="AN34">
        <f t="shared" si="29"/>
        <v>14475.08334891127</v>
      </c>
      <c r="AQ34" s="62" t="s">
        <v>439</v>
      </c>
      <c r="AR34">
        <v>40.8650307244299</v>
      </c>
      <c r="AS34">
        <v>12.585854360251201</v>
      </c>
      <c r="AT34">
        <v>28.2758910578602</v>
      </c>
      <c r="AU34">
        <v>3.285306318516E-3</v>
      </c>
      <c r="AV34">
        <v>2.9930166965394498E-6</v>
      </c>
      <c r="AW34">
        <v>0.33440853170923601</v>
      </c>
      <c r="AX34">
        <v>3.67194352590316E-3</v>
      </c>
      <c r="AY34">
        <v>0.150437203564176</v>
      </c>
      <c r="AZ34">
        <v>1.72470972613601</v>
      </c>
      <c r="BA34">
        <v>0.46618573966272803</v>
      </c>
      <c r="BB34">
        <v>9.7632508934959906E-5</v>
      </c>
      <c r="BC34">
        <v>259.28296102535001</v>
      </c>
      <c r="BD34">
        <v>29.767345885766598</v>
      </c>
      <c r="BE34">
        <v>6.4557580466450002</v>
      </c>
      <c r="BF34">
        <v>6.4557580466450002</v>
      </c>
      <c r="BG34">
        <v>259.28335464470598</v>
      </c>
      <c r="BH34">
        <v>259.28463945360602</v>
      </c>
      <c r="BI34">
        <v>0.69306975287000205</v>
      </c>
      <c r="BJ34">
        <v>0</v>
      </c>
      <c r="BK34">
        <v>0</v>
      </c>
      <c r="BL34">
        <v>0</v>
      </c>
      <c r="BM34">
        <v>97.344454810362393</v>
      </c>
      <c r="BN34">
        <v>232.554407705502</v>
      </c>
      <c r="BO34">
        <v>8.9571977195568309</v>
      </c>
      <c r="BP34">
        <v>0</v>
      </c>
      <c r="BQ34">
        <v>1.06520970940283E-8</v>
      </c>
      <c r="BR34">
        <v>2.7966741938772999E-7</v>
      </c>
      <c r="BS34">
        <v>1.72620804734497E-7</v>
      </c>
      <c r="BT34">
        <v>1.87441640784783E-7</v>
      </c>
      <c r="BU34">
        <v>9.8782049936065606E-9</v>
      </c>
      <c r="BV34">
        <v>3.4044378767224299E-6</v>
      </c>
      <c r="BW34">
        <v>1.10265602541944</v>
      </c>
      <c r="BX34">
        <v>338.85606023542101</v>
      </c>
      <c r="BY34">
        <v>2.90319516481759E-7</v>
      </c>
      <c r="BZ34">
        <v>3.6859768428482703E-7</v>
      </c>
      <c r="CA34">
        <v>365.25499414258798</v>
      </c>
    </row>
    <row r="35" spans="2:79" ht="15" thickBot="1" x14ac:dyDescent="0.35">
      <c r="B35" s="10" t="s">
        <v>174</v>
      </c>
      <c r="C35" s="11" t="s">
        <v>259</v>
      </c>
      <c r="D35" s="111">
        <v>7.14</v>
      </c>
      <c r="E35">
        <f>$D$35*AR48</f>
        <v>-260.09713685243992</v>
      </c>
      <c r="F35">
        <f t="shared" ref="F35:AN35" si="30">$D$35*AS48</f>
        <v>349.12659334759297</v>
      </c>
      <c r="G35">
        <f t="shared" si="30"/>
        <v>-617.75802762872036</v>
      </c>
      <c r="H35">
        <f t="shared" si="30"/>
        <v>8.5342974286873794</v>
      </c>
      <c r="I35">
        <f t="shared" si="30"/>
        <v>3.1429014646414683E-5</v>
      </c>
      <c r="J35">
        <f t="shared" si="30"/>
        <v>2.6910973421149227</v>
      </c>
      <c r="K35">
        <f t="shared" si="30"/>
        <v>0.15236515442870138</v>
      </c>
      <c r="L35">
        <f t="shared" si="30"/>
        <v>0.47043910529460514</v>
      </c>
      <c r="M35">
        <f t="shared" si="30"/>
        <v>5.1772427722957266</v>
      </c>
      <c r="N35">
        <f t="shared" si="30"/>
        <v>1.6306353538212124</v>
      </c>
      <c r="O35">
        <f t="shared" si="30"/>
        <v>4.7898825698431402E-2</v>
      </c>
      <c r="P35">
        <f t="shared" si="30"/>
        <v>5818.5365805642432</v>
      </c>
      <c r="Q35">
        <f t="shared" si="30"/>
        <v>207.13925746268293</v>
      </c>
      <c r="R35">
        <f t="shared" si="30"/>
        <v>9250.4340839344932</v>
      </c>
      <c r="S35">
        <f t="shared" si="30"/>
        <v>9250.4340839344932</v>
      </c>
      <c r="T35">
        <f t="shared" si="30"/>
        <v>5818.6112448624726</v>
      </c>
      <c r="U35">
        <f t="shared" si="30"/>
        <v>5830.9143323724729</v>
      </c>
      <c r="V35">
        <f t="shared" si="30"/>
        <v>4.8227999409242504</v>
      </c>
      <c r="W35">
        <f t="shared" si="30"/>
        <v>0</v>
      </c>
      <c r="X35">
        <f t="shared" si="30"/>
        <v>0</v>
      </c>
      <c r="Y35">
        <f t="shared" si="30"/>
        <v>0</v>
      </c>
      <c r="Z35">
        <f t="shared" si="30"/>
        <v>1245.1110042602234</v>
      </c>
      <c r="AA35">
        <f t="shared" si="30"/>
        <v>7780.2844150061392</v>
      </c>
      <c r="AB35">
        <f t="shared" si="30"/>
        <v>194.63474074262712</v>
      </c>
      <c r="AC35">
        <f t="shared" si="30"/>
        <v>0</v>
      </c>
      <c r="AD35">
        <f t="shared" si="30"/>
        <v>1.964188492869742E-7</v>
      </c>
      <c r="AE35">
        <f t="shared" si="30"/>
        <v>7.0309518343441862E-7</v>
      </c>
      <c r="AF35">
        <f t="shared" si="30"/>
        <v>1.571804274566568E-6</v>
      </c>
      <c r="AG35">
        <f t="shared" si="30"/>
        <v>4.4479627992384803E-6</v>
      </c>
      <c r="AH35">
        <f t="shared" si="30"/>
        <v>1.8884191100343714E-7</v>
      </c>
      <c r="AI35">
        <f t="shared" si="30"/>
        <v>3.8109312705681008E-5</v>
      </c>
      <c r="AJ35">
        <f t="shared" si="30"/>
        <v>46.285881512102129</v>
      </c>
      <c r="AK35">
        <f t="shared" si="30"/>
        <v>9220.0301600089952</v>
      </c>
      <c r="AL35">
        <f t="shared" si="30"/>
        <v>8.9951403272139562E-7</v>
      </c>
      <c r="AM35">
        <f t="shared" si="30"/>
        <v>6.169707163780586E-6</v>
      </c>
      <c r="AN35">
        <f t="shared" si="30"/>
        <v>51708.174379299518</v>
      </c>
      <c r="AQ35" s="62" t="s">
        <v>440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3.9590501999999997E-6</v>
      </c>
      <c r="BW35">
        <v>0</v>
      </c>
      <c r="BX35">
        <v>0</v>
      </c>
      <c r="BY35">
        <v>0</v>
      </c>
      <c r="BZ35">
        <v>0</v>
      </c>
      <c r="CA35">
        <v>0</v>
      </c>
    </row>
    <row r="36" spans="2:79" ht="15" thickBot="1" x14ac:dyDescent="0.35">
      <c r="B36" s="10" t="s">
        <v>183</v>
      </c>
      <c r="C36" s="11" t="s">
        <v>274</v>
      </c>
      <c r="D36" s="12">
        <v>5.2999999999999999E-2</v>
      </c>
      <c r="E36">
        <f>$D$36*AR27</f>
        <v>-95.507261477755762</v>
      </c>
      <c r="F36">
        <f t="shared" ref="F36:AN36" si="31">$D$36*AS27</f>
        <v>2.0767689569420535</v>
      </c>
      <c r="G36">
        <f t="shared" si="31"/>
        <v>-97.652300522478541</v>
      </c>
      <c r="H36">
        <f t="shared" si="31"/>
        <v>6.8270087781055505E-2</v>
      </c>
      <c r="I36">
        <f t="shared" si="31"/>
        <v>3.9377832832579385E-7</v>
      </c>
      <c r="J36">
        <f t="shared" si="31"/>
        <v>1.8055936250224499E-2</v>
      </c>
      <c r="K36">
        <f t="shared" si="31"/>
        <v>9.4950628797863174E-4</v>
      </c>
      <c r="L36">
        <f t="shared" si="31"/>
        <v>6.7680556866572816E-3</v>
      </c>
      <c r="M36">
        <f t="shared" si="31"/>
        <v>7.4978359431567623E-2</v>
      </c>
      <c r="N36">
        <f t="shared" si="31"/>
        <v>3.419467682461233E-2</v>
      </c>
      <c r="O36">
        <f t="shared" si="31"/>
        <v>1.7874893210309526E-4</v>
      </c>
      <c r="P36">
        <f t="shared" si="31"/>
        <v>39.596090609276864</v>
      </c>
      <c r="Q36">
        <f t="shared" si="31"/>
        <v>1.8010554817160909</v>
      </c>
      <c r="R36">
        <f t="shared" si="31"/>
        <v>1114.6952139534383</v>
      </c>
      <c r="S36">
        <f t="shared" si="31"/>
        <v>1114.6952139534383</v>
      </c>
      <c r="T36">
        <f t="shared" si="31"/>
        <v>39.596260740165732</v>
      </c>
      <c r="U36">
        <f t="shared" si="31"/>
        <v>39.690219399865732</v>
      </c>
      <c r="V36">
        <f t="shared" si="31"/>
        <v>4.1933771402001163E-2</v>
      </c>
      <c r="W36">
        <f t="shared" si="31"/>
        <v>0</v>
      </c>
      <c r="X36">
        <f t="shared" si="31"/>
        <v>0</v>
      </c>
      <c r="Y36">
        <f t="shared" si="31"/>
        <v>0</v>
      </c>
      <c r="Z36">
        <f t="shared" si="31"/>
        <v>7.9881832739829095</v>
      </c>
      <c r="AA36">
        <f t="shared" si="31"/>
        <v>88.700018894691468</v>
      </c>
      <c r="AB36">
        <f t="shared" si="31"/>
        <v>2.2111464163498522</v>
      </c>
      <c r="AC36">
        <f t="shared" si="31"/>
        <v>0</v>
      </c>
      <c r="AD36">
        <f t="shared" si="31"/>
        <v>1.3097529428532861E-9</v>
      </c>
      <c r="AE36">
        <f t="shared" si="31"/>
        <v>2.7087345718842524E-9</v>
      </c>
      <c r="AF36">
        <f t="shared" si="31"/>
        <v>4.581688375760369E-8</v>
      </c>
      <c r="AG36">
        <f t="shared" si="31"/>
        <v>4.0550294286973866E-8</v>
      </c>
      <c r="AH36">
        <f t="shared" si="31"/>
        <v>2.3409100142140925E-9</v>
      </c>
      <c r="AI36">
        <f t="shared" si="31"/>
        <v>1.0438607139409197E-6</v>
      </c>
      <c r="AJ36">
        <f t="shared" si="31"/>
        <v>0.83342437462604413</v>
      </c>
      <c r="AK36">
        <f t="shared" si="31"/>
        <v>98.89934858502437</v>
      </c>
      <c r="AL36">
        <f t="shared" si="31"/>
        <v>4.0184875147375394E-9</v>
      </c>
      <c r="AM36">
        <f t="shared" si="31"/>
        <v>8.8537267637134553E-8</v>
      </c>
      <c r="AN36">
        <f t="shared" si="31"/>
        <v>2025.7808506001006</v>
      </c>
      <c r="AQ36" s="62" t="s">
        <v>441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3.9590501999999997E-6</v>
      </c>
      <c r="BW36">
        <v>0</v>
      </c>
      <c r="BX36">
        <v>0</v>
      </c>
      <c r="BY36">
        <v>0</v>
      </c>
      <c r="BZ36">
        <v>0</v>
      </c>
      <c r="CA36">
        <v>0</v>
      </c>
    </row>
    <row r="37" spans="2:79" ht="15" thickBot="1" x14ac:dyDescent="0.35">
      <c r="B37" s="10" t="s">
        <v>178</v>
      </c>
      <c r="C37" s="11" t="s">
        <v>57</v>
      </c>
      <c r="D37" s="12">
        <v>1E-3</v>
      </c>
      <c r="E37">
        <f>$D$37*AR63</f>
        <v>1.9000000000000001</v>
      </c>
      <c r="F37">
        <f t="shared" ref="F37:AN37" si="32">$D$37*AS63</f>
        <v>1.9000000000000001</v>
      </c>
      <c r="G37">
        <f t="shared" si="32"/>
        <v>2.3600000000000001E-3</v>
      </c>
      <c r="H37">
        <f t="shared" si="32"/>
        <v>1.4399999999999999E-3</v>
      </c>
      <c r="I37">
        <f t="shared" si="32"/>
        <v>1.18E-7</v>
      </c>
      <c r="J37">
        <f t="shared" si="32"/>
        <v>9.6200000000000001E-3</v>
      </c>
      <c r="K37">
        <f t="shared" si="32"/>
        <v>1.2800000000000001E-3</v>
      </c>
      <c r="L37">
        <f t="shared" si="32"/>
        <v>2.15E-3</v>
      </c>
      <c r="M37">
        <f t="shared" si="32"/>
        <v>2.1399999999999999E-2</v>
      </c>
      <c r="N37">
        <f t="shared" si="32"/>
        <v>9.1000000000000004E-3</v>
      </c>
      <c r="O37">
        <f t="shared" si="32"/>
        <v>2.97E-5</v>
      </c>
      <c r="P37">
        <f t="shared" si="32"/>
        <v>27.3</v>
      </c>
      <c r="Q37">
        <f t="shared" si="32"/>
        <v>0.83200000000000007</v>
      </c>
      <c r="R37">
        <f t="shared" si="32"/>
        <v>1.95</v>
      </c>
      <c r="S37">
        <f t="shared" si="32"/>
        <v>1.95</v>
      </c>
      <c r="T37">
        <f t="shared" si="32"/>
        <v>27.3</v>
      </c>
      <c r="U37">
        <f t="shared" si="32"/>
        <v>27.3</v>
      </c>
      <c r="V37">
        <f t="shared" si="32"/>
        <v>1.9400000000000001E-2</v>
      </c>
      <c r="W37">
        <f t="shared" si="32"/>
        <v>0</v>
      </c>
      <c r="X37">
        <f t="shared" si="32"/>
        <v>0</v>
      </c>
      <c r="Y37">
        <f t="shared" si="32"/>
        <v>0</v>
      </c>
      <c r="Z37">
        <f t="shared" si="32"/>
        <v>9.0400000000000009</v>
      </c>
      <c r="AA37">
        <f t="shared" si="32"/>
        <v>77.8</v>
      </c>
      <c r="AB37">
        <f t="shared" si="32"/>
        <v>0.38</v>
      </c>
      <c r="AC37">
        <f t="shared" si="32"/>
        <v>0</v>
      </c>
      <c r="AD37">
        <f t="shared" si="32"/>
        <v>1.02E-8</v>
      </c>
      <c r="AE37">
        <f t="shared" si="32"/>
        <v>5.6800000000000002E-9</v>
      </c>
      <c r="AF37">
        <f t="shared" si="32"/>
        <v>2.77E-8</v>
      </c>
      <c r="AG37">
        <f t="shared" si="32"/>
        <v>1.5799999999999999E-7</v>
      </c>
      <c r="AH37">
        <f t="shared" si="32"/>
        <v>3.5599999999999997E-9</v>
      </c>
      <c r="AI37">
        <f t="shared" si="32"/>
        <v>1.73E-7</v>
      </c>
      <c r="AJ37">
        <f t="shared" si="32"/>
        <v>0.127</v>
      </c>
      <c r="AK37">
        <f t="shared" si="32"/>
        <v>87.2</v>
      </c>
      <c r="AL37">
        <f t="shared" si="32"/>
        <v>1.59E-8</v>
      </c>
      <c r="AM37">
        <f t="shared" si="32"/>
        <v>1.8900000000000001E-7</v>
      </c>
      <c r="AN37">
        <f t="shared" si="32"/>
        <v>7.09</v>
      </c>
      <c r="AQ37" s="62" t="s">
        <v>442</v>
      </c>
      <c r="AR37">
        <v>2.3468057658750201</v>
      </c>
      <c r="AS37">
        <v>2.3465592032004601</v>
      </c>
      <c r="AT37">
        <v>2.0278221485137799E-4</v>
      </c>
      <c r="AU37">
        <v>4.3780459700704997E-5</v>
      </c>
      <c r="AV37">
        <v>1.6011959600259601E-8</v>
      </c>
      <c r="AW37">
        <v>6.0564385401459797E-4</v>
      </c>
      <c r="AX37">
        <v>1.50076697047973E-5</v>
      </c>
      <c r="AY37">
        <v>3.05684603651317E-4</v>
      </c>
      <c r="AZ37">
        <v>2.7292944543611799E-3</v>
      </c>
      <c r="BA37">
        <v>6.9527150888233798E-4</v>
      </c>
      <c r="BB37">
        <v>6.3623106135717798E-7</v>
      </c>
      <c r="BC37">
        <v>0.53069390996698096</v>
      </c>
      <c r="BD37">
        <v>4.9118057063495299E-2</v>
      </c>
      <c r="BE37">
        <v>4.1022421459765097E-2</v>
      </c>
      <c r="BF37">
        <v>4.1022421459765097E-2</v>
      </c>
      <c r="BG37">
        <v>0.53069481621965797</v>
      </c>
      <c r="BH37">
        <v>0.53070437407545801</v>
      </c>
      <c r="BI37">
        <v>1.14361017610001E-3</v>
      </c>
      <c r="BJ37">
        <v>0</v>
      </c>
      <c r="BK37">
        <v>0</v>
      </c>
      <c r="BL37">
        <v>0</v>
      </c>
      <c r="BM37">
        <v>5.6293182818449496</v>
      </c>
      <c r="BN37">
        <v>0.79508609178379896</v>
      </c>
      <c r="BO37">
        <v>6.1073686130058598E-3</v>
      </c>
      <c r="BP37">
        <v>0</v>
      </c>
      <c r="BQ37">
        <v>1.8154895491238501E-10</v>
      </c>
      <c r="BR37">
        <v>2.8337096373284298E-10</v>
      </c>
      <c r="BS37">
        <v>1.2299192375680699E-9</v>
      </c>
      <c r="BT37">
        <v>3.2073469264904801E-9</v>
      </c>
      <c r="BU37">
        <v>2.24987242182275E-11</v>
      </c>
      <c r="BV37">
        <v>4.0661051649547003E-9</v>
      </c>
      <c r="BW37">
        <v>3.8330508424684199E-3</v>
      </c>
      <c r="BX37">
        <v>6.4305117422417499</v>
      </c>
      <c r="BY37">
        <v>4.6491991864522802E-10</v>
      </c>
      <c r="BZ37">
        <v>4.45541036379326E-9</v>
      </c>
      <c r="CA37">
        <v>0.14325801331316701</v>
      </c>
    </row>
    <row r="38" spans="2:79" ht="15" thickBot="1" x14ac:dyDescent="0.35">
      <c r="B38" s="10" t="s">
        <v>191</v>
      </c>
      <c r="C38" s="11" t="s">
        <v>274</v>
      </c>
      <c r="D38" s="12">
        <v>0.14799999999999999</v>
      </c>
      <c r="E38">
        <f>$D$38*AR57</f>
        <v>-265.0331579614118</v>
      </c>
      <c r="F38">
        <f t="shared" ref="F38:AN38" si="33">$D$38*AS57</f>
        <v>51.777256630512952</v>
      </c>
      <c r="G38">
        <f t="shared" si="33"/>
        <v>-317.19325998666778</v>
      </c>
      <c r="H38">
        <f t="shared" si="33"/>
        <v>0.38284539474293</v>
      </c>
      <c r="I38">
        <f t="shared" si="33"/>
        <v>7.7414363095674558E-6</v>
      </c>
      <c r="J38">
        <f t="shared" si="33"/>
        <v>0.42712660052130624</v>
      </c>
      <c r="K38">
        <f t="shared" si="33"/>
        <v>2.3530832201410817E-2</v>
      </c>
      <c r="L38">
        <f t="shared" si="33"/>
        <v>0.11133697659982862</v>
      </c>
      <c r="M38">
        <f t="shared" si="33"/>
        <v>1.42635555004144</v>
      </c>
      <c r="N38">
        <f t="shared" si="33"/>
        <v>0.4164377852636712</v>
      </c>
      <c r="O38">
        <f t="shared" si="33"/>
        <v>1.0185368133870283E-3</v>
      </c>
      <c r="P38">
        <f t="shared" si="33"/>
        <v>1018.1438191579176</v>
      </c>
      <c r="Q38">
        <f t="shared" si="33"/>
        <v>62.870457260678002</v>
      </c>
      <c r="R38">
        <f t="shared" si="33"/>
        <v>4807.3556400678717</v>
      </c>
      <c r="S38">
        <f t="shared" si="33"/>
        <v>4807.3556400678717</v>
      </c>
      <c r="T38">
        <f t="shared" si="33"/>
        <v>1018.1448678161402</v>
      </c>
      <c r="U38">
        <f t="shared" si="33"/>
        <v>1018.6178593733401</v>
      </c>
      <c r="V38">
        <f t="shared" si="33"/>
        <v>1.4638057569423555</v>
      </c>
      <c r="W38">
        <f t="shared" si="33"/>
        <v>0</v>
      </c>
      <c r="X38">
        <f t="shared" si="33"/>
        <v>0</v>
      </c>
      <c r="Y38">
        <f t="shared" si="33"/>
        <v>0</v>
      </c>
      <c r="Z38">
        <f t="shared" si="33"/>
        <v>207.14419676915804</v>
      </c>
      <c r="AA38">
        <f t="shared" si="33"/>
        <v>2290.7645014830318</v>
      </c>
      <c r="AB38">
        <f t="shared" si="33"/>
        <v>26.290197322350775</v>
      </c>
      <c r="AC38">
        <f t="shared" si="33"/>
        <v>0</v>
      </c>
      <c r="AD38">
        <f t="shared" si="33"/>
        <v>2.1611857956544152E-8</v>
      </c>
      <c r="AE38">
        <f t="shared" si="33"/>
        <v>3.9535193523349245E-7</v>
      </c>
      <c r="AF38">
        <f t="shared" si="33"/>
        <v>3.1708870787205542E-7</v>
      </c>
      <c r="AG38">
        <f t="shared" si="33"/>
        <v>9.6316349925334479E-7</v>
      </c>
      <c r="AH38">
        <f t="shared" si="33"/>
        <v>4.1895354529440954E-8</v>
      </c>
      <c r="AI38">
        <f t="shared" si="33"/>
        <v>2.6882987978426512E-5</v>
      </c>
      <c r="AJ38">
        <f t="shared" si="33"/>
        <v>11.505925650890667</v>
      </c>
      <c r="AK38">
        <f t="shared" si="33"/>
        <v>2524.1988955745373</v>
      </c>
      <c r="AL38">
        <f t="shared" si="33"/>
        <v>4.1696379319003554E-7</v>
      </c>
      <c r="AM38">
        <f t="shared" si="33"/>
        <v>1.3168564900265473E-6</v>
      </c>
      <c r="AN38">
        <f t="shared" si="33"/>
        <v>20584.726152464642</v>
      </c>
      <c r="AQ38" s="62" t="s">
        <v>443</v>
      </c>
      <c r="AR38">
        <v>2993.3829862779398</v>
      </c>
      <c r="AS38">
        <v>2993.2449557191499</v>
      </c>
      <c r="AT38">
        <v>0.13237386354722799</v>
      </c>
      <c r="AU38">
        <v>5.6566952421895E-3</v>
      </c>
      <c r="AV38">
        <v>2.25230053004382E-6</v>
      </c>
      <c r="AW38">
        <v>0.336942301800504</v>
      </c>
      <c r="AX38">
        <v>3.3000375265958598E-3</v>
      </c>
      <c r="AY38">
        <v>0.16490371933567</v>
      </c>
      <c r="AZ38">
        <v>1.74718527313609</v>
      </c>
      <c r="BA38">
        <v>0.46600966593603599</v>
      </c>
      <c r="BB38">
        <v>1.01060778395793E-4</v>
      </c>
      <c r="BC38">
        <v>145.12424851562599</v>
      </c>
      <c r="BD38">
        <v>23.3164331614616</v>
      </c>
      <c r="BE38">
        <v>7.34499498398442</v>
      </c>
      <c r="BF38">
        <v>7.34499498398442</v>
      </c>
      <c r="BG38">
        <v>145.12448319674101</v>
      </c>
      <c r="BH38">
        <v>145.12593669324099</v>
      </c>
      <c r="BI38">
        <v>0.54287388035999096</v>
      </c>
      <c r="BJ38">
        <v>0</v>
      </c>
      <c r="BK38">
        <v>0</v>
      </c>
      <c r="BL38">
        <v>0</v>
      </c>
      <c r="BM38">
        <v>479.52052552681602</v>
      </c>
      <c r="BN38">
        <v>251.98943666839699</v>
      </c>
      <c r="BO38">
        <v>2.80601632426723</v>
      </c>
      <c r="BP38">
        <v>0</v>
      </c>
      <c r="BQ38">
        <v>8.1877880418420606E-8</v>
      </c>
      <c r="BR38">
        <v>2.7925147830876397E-7</v>
      </c>
      <c r="BS38">
        <v>3.6944049648415398E-7</v>
      </c>
      <c r="BT38">
        <v>2.4276290961156E-6</v>
      </c>
      <c r="BU38">
        <v>9.2145017015879503E-9</v>
      </c>
      <c r="BV38">
        <v>2.6722875773007199E-6</v>
      </c>
      <c r="BW38">
        <v>0.71859666979433801</v>
      </c>
      <c r="BX38">
        <v>734.31597851948004</v>
      </c>
      <c r="BY38">
        <v>3.6112935872718499E-7</v>
      </c>
      <c r="BZ38">
        <v>2.8048563358303101E-6</v>
      </c>
      <c r="CA38">
        <v>50.798438845734999</v>
      </c>
    </row>
    <row r="39" spans="2:79" ht="15" thickBot="1" x14ac:dyDescent="0.35">
      <c r="B39" s="12" t="s">
        <v>254</v>
      </c>
      <c r="C39" s="12" t="s">
        <v>485</v>
      </c>
      <c r="D39" s="12">
        <v>1</v>
      </c>
      <c r="E39">
        <f>$D$39*AR19</f>
        <v>7.11</v>
      </c>
      <c r="F39">
        <f t="shared" ref="F39:AN39" si="34">$D$39*AS19</f>
        <v>7.06</v>
      </c>
      <c r="G39">
        <f t="shared" si="34"/>
        <v>5.2999999999999999E-2</v>
      </c>
      <c r="H39">
        <f t="shared" si="34"/>
        <v>5.1000000000000004E-3</v>
      </c>
      <c r="I39">
        <f t="shared" si="34"/>
        <v>3.72E-7</v>
      </c>
      <c r="J39">
        <f t="shared" si="34"/>
        <v>4.8800000000000003E-2</v>
      </c>
      <c r="K39">
        <f t="shared" si="34"/>
        <v>3.64E-3</v>
      </c>
      <c r="L39">
        <f t="shared" si="34"/>
        <v>7.6699999999999997E-3</v>
      </c>
      <c r="M39">
        <f t="shared" si="34"/>
        <v>8.5999999999999993E-2</v>
      </c>
      <c r="N39">
        <f t="shared" si="34"/>
        <v>2.7E-2</v>
      </c>
      <c r="O39">
        <f t="shared" si="34"/>
        <v>1.2899999999999999E-3</v>
      </c>
      <c r="P39">
        <f t="shared" si="34"/>
        <v>89.2</v>
      </c>
      <c r="Q39">
        <f t="shared" si="34"/>
        <v>2.29</v>
      </c>
      <c r="R39">
        <f t="shared" si="34"/>
        <v>19.5</v>
      </c>
      <c r="S39">
        <f t="shared" si="34"/>
        <v>19.5</v>
      </c>
      <c r="T39">
        <f t="shared" si="34"/>
        <v>89.2</v>
      </c>
      <c r="U39">
        <f t="shared" si="34"/>
        <v>89.2</v>
      </c>
      <c r="V39">
        <f t="shared" si="34"/>
        <v>5.3400000000000003E-2</v>
      </c>
      <c r="W39">
        <f t="shared" si="34"/>
        <v>0</v>
      </c>
      <c r="X39">
        <f t="shared" si="34"/>
        <v>0</v>
      </c>
      <c r="Y39">
        <f t="shared" si="34"/>
        <v>0</v>
      </c>
      <c r="Z39">
        <f t="shared" si="34"/>
        <v>39.799999999999997</v>
      </c>
      <c r="AA39">
        <f t="shared" si="34"/>
        <v>310</v>
      </c>
      <c r="AB39">
        <f t="shared" si="34"/>
        <v>0.995</v>
      </c>
      <c r="AC39">
        <f t="shared" si="34"/>
        <v>0</v>
      </c>
      <c r="AD39">
        <f t="shared" si="34"/>
        <v>8.2863501153514302E-8</v>
      </c>
      <c r="AE39">
        <f t="shared" si="34"/>
        <v>7.46784528598109E-9</v>
      </c>
      <c r="AF39">
        <f t="shared" si="34"/>
        <v>4.2427195510067901E-8</v>
      </c>
      <c r="AG39">
        <f t="shared" si="34"/>
        <v>4.4523299548661898E-7</v>
      </c>
      <c r="AH39">
        <f t="shared" si="34"/>
        <v>9.8895096707846694E-9</v>
      </c>
      <c r="AI39">
        <f t="shared" si="34"/>
        <v>5.70508211930435E-7</v>
      </c>
      <c r="AJ39">
        <f t="shared" si="34"/>
        <v>0.68897381997876495</v>
      </c>
      <c r="AK39">
        <f t="shared" si="34"/>
        <v>350.67449240912703</v>
      </c>
      <c r="AL39">
        <f t="shared" si="34"/>
        <v>9.0331346439495394E-8</v>
      </c>
      <c r="AM39">
        <f t="shared" si="34"/>
        <v>4.96757264574685E-7</v>
      </c>
      <c r="AN39">
        <f t="shared" si="34"/>
        <v>46.518556796981997</v>
      </c>
      <c r="AQ39" s="62" t="s">
        <v>444</v>
      </c>
      <c r="AR39">
        <v>2692.3438132199099</v>
      </c>
      <c r="AS39">
        <v>2691.987474345</v>
      </c>
      <c r="AT39">
        <v>0.34032077072806199</v>
      </c>
      <c r="AU39">
        <v>1.601810418803E-2</v>
      </c>
      <c r="AV39">
        <v>1.32782806097915E-5</v>
      </c>
      <c r="AW39">
        <v>2.30419091471936</v>
      </c>
      <c r="AX39">
        <v>8.4437658523683901E-3</v>
      </c>
      <c r="AY39">
        <v>1.79346133176873</v>
      </c>
      <c r="AZ39">
        <v>12.3495096681507</v>
      </c>
      <c r="BA39">
        <v>2.9232356730222002</v>
      </c>
      <c r="BB39">
        <v>4.7195999688941898E-4</v>
      </c>
      <c r="BC39">
        <v>1123.5888092975099</v>
      </c>
      <c r="BD39">
        <v>170.539898110499</v>
      </c>
      <c r="BE39">
        <v>29.8261897549345</v>
      </c>
      <c r="BF39">
        <v>29.8261897549345</v>
      </c>
      <c r="BG39">
        <v>1123.589339229</v>
      </c>
      <c r="BH39">
        <v>1123.5948684186001</v>
      </c>
      <c r="BI39">
        <v>3.9706611900000199</v>
      </c>
      <c r="BJ39">
        <v>0</v>
      </c>
      <c r="BK39">
        <v>0</v>
      </c>
      <c r="BL39">
        <v>0</v>
      </c>
      <c r="BM39">
        <v>6695.5123705578899</v>
      </c>
      <c r="BN39">
        <v>595.60984777905003</v>
      </c>
      <c r="BO39">
        <v>11.7821462376996</v>
      </c>
      <c r="BP39">
        <v>0</v>
      </c>
      <c r="BQ39">
        <v>1.51459619116547E-7</v>
      </c>
      <c r="BR39">
        <v>1.38330156442838E-8</v>
      </c>
      <c r="BS39">
        <v>1.42643819895721E-6</v>
      </c>
      <c r="BT39">
        <v>6.2600720220248299E-6</v>
      </c>
      <c r="BU39">
        <v>3.7745018090223201E-8</v>
      </c>
      <c r="BV39">
        <v>7.12057410447535E-6</v>
      </c>
      <c r="BW39">
        <v>2.8827733564059601</v>
      </c>
      <c r="BX39">
        <v>7302.9043645746397</v>
      </c>
      <c r="BY39">
        <v>1.6529263476083101E-7</v>
      </c>
      <c r="BZ39">
        <v>7.7132368753688805E-6</v>
      </c>
      <c r="CA39">
        <v>173.51091369013801</v>
      </c>
    </row>
    <row r="40" spans="2:79" ht="18.600000000000001" thickBot="1" x14ac:dyDescent="0.4">
      <c r="B40" s="149" t="s">
        <v>583</v>
      </c>
      <c r="C40" s="150"/>
      <c r="D40" s="150"/>
      <c r="E40" s="139">
        <f>SUMPRODUCT(E5:E39)</f>
        <v>26677.080559754984</v>
      </c>
      <c r="F40" s="139">
        <f t="shared" ref="F40:AN40" si="35">SUMPRODUCT(F5:F39)</f>
        <v>28583.306518863872</v>
      </c>
      <c r="G40" s="139">
        <f t="shared" si="35"/>
        <v>-1931.5439234601733</v>
      </c>
      <c r="H40" s="139">
        <f t="shared" si="35"/>
        <v>27.863224485654854</v>
      </c>
      <c r="I40" s="139">
        <f t="shared" si="35"/>
        <v>3.9562106363963375E-3</v>
      </c>
      <c r="J40" s="139">
        <f t="shared" si="35"/>
        <v>116.7705553883777</v>
      </c>
      <c r="K40" s="139">
        <f t="shared" si="35"/>
        <v>6.2977123802238166</v>
      </c>
      <c r="L40" s="139">
        <f t="shared" si="35"/>
        <v>23.684009793787592</v>
      </c>
      <c r="M40" s="139">
        <f t="shared" si="35"/>
        <v>249.49913397334279</v>
      </c>
      <c r="N40" s="139">
        <f t="shared" si="35"/>
        <v>77.556776178714756</v>
      </c>
      <c r="O40" s="139">
        <f t="shared" si="35"/>
        <v>0.64043131526784436</v>
      </c>
      <c r="P40" s="139">
        <f t="shared" si="35"/>
        <v>338147.62128860381</v>
      </c>
      <c r="Q40" s="139">
        <f t="shared" si="35"/>
        <v>22951.5018575166</v>
      </c>
      <c r="R40" s="139">
        <f t="shared" si="35"/>
        <v>64406.105636986031</v>
      </c>
      <c r="S40" s="139">
        <f t="shared" si="35"/>
        <v>64406.105636986031</v>
      </c>
      <c r="T40" s="139">
        <f t="shared" si="35"/>
        <v>338158.13465266145</v>
      </c>
      <c r="U40" s="139">
        <f t="shared" si="35"/>
        <v>338174.78879505995</v>
      </c>
      <c r="V40" s="139">
        <f t="shared" si="35"/>
        <v>534.57643746711904</v>
      </c>
      <c r="W40" s="139">
        <f t="shared" si="35"/>
        <v>0</v>
      </c>
      <c r="X40" s="139">
        <f t="shared" si="35"/>
        <v>0</v>
      </c>
      <c r="Y40" s="139">
        <f t="shared" si="35"/>
        <v>0</v>
      </c>
      <c r="Z40" s="139">
        <f t="shared" si="35"/>
        <v>92470.671960572145</v>
      </c>
      <c r="AA40" s="139">
        <f t="shared" si="35"/>
        <v>364907.64389256609</v>
      </c>
      <c r="AB40" s="139">
        <f t="shared" si="35"/>
        <v>9063.0727773573672</v>
      </c>
      <c r="AC40" s="139">
        <f t="shared" si="35"/>
        <v>0</v>
      </c>
      <c r="AD40" s="139">
        <f t="shared" si="35"/>
        <v>9.4290976346207512E-6</v>
      </c>
      <c r="AE40" s="139">
        <f t="shared" si="35"/>
        <v>9.9560163399956552E-6</v>
      </c>
      <c r="AF40" s="139">
        <f t="shared" si="35"/>
        <v>1.171533661777079E-4</v>
      </c>
      <c r="AG40" s="139">
        <f t="shared" si="35"/>
        <v>2.454738412336696E-4</v>
      </c>
      <c r="AH40" s="139">
        <f t="shared" si="35"/>
        <v>1.1028807531531509E-5</v>
      </c>
      <c r="AI40" s="139">
        <f t="shared" si="35"/>
        <v>1.1377380695668745E-3</v>
      </c>
      <c r="AJ40" s="139">
        <f t="shared" si="35"/>
        <v>1842.6933418059482</v>
      </c>
      <c r="AK40" s="139">
        <f t="shared" si="35"/>
        <v>466170.80438720994</v>
      </c>
      <c r="AL40" s="139">
        <f t="shared" si="35"/>
        <v>1.9388465101516394E-5</v>
      </c>
      <c r="AM40" s="139">
        <f t="shared" si="35"/>
        <v>3.7070459410642738E-4</v>
      </c>
      <c r="AN40" s="139">
        <f t="shared" si="35"/>
        <v>316222.21214905556</v>
      </c>
      <c r="AQ40" s="62" t="s">
        <v>445</v>
      </c>
      <c r="AR40">
        <v>2457.8567869070098</v>
      </c>
      <c r="AS40">
        <v>2457.58571733397</v>
      </c>
      <c r="AT40">
        <v>0.21281655082853701</v>
      </c>
      <c r="AU40">
        <v>5.8253022219190001E-2</v>
      </c>
      <c r="AV40">
        <v>2.29496897312315E-5</v>
      </c>
      <c r="AW40">
        <v>2.1072898084887202</v>
      </c>
      <c r="AX40">
        <v>1.9619412490142499E-2</v>
      </c>
      <c r="AY40">
        <v>1.6085568194915101</v>
      </c>
      <c r="AZ40">
        <v>10.915783257706099</v>
      </c>
      <c r="BA40">
        <v>2.4899971559244198</v>
      </c>
      <c r="BB40">
        <v>8.8028570168703201E-4</v>
      </c>
      <c r="BC40">
        <v>867.79082592630698</v>
      </c>
      <c r="BD40">
        <v>65.143071339000002</v>
      </c>
      <c r="BE40">
        <v>54.519594511905197</v>
      </c>
      <c r="BF40">
        <v>54.519594511905197</v>
      </c>
      <c r="BG40">
        <v>867.79198797453705</v>
      </c>
      <c r="BH40">
        <v>867.80491236353703</v>
      </c>
      <c r="BI40">
        <v>1.5167187738999199</v>
      </c>
      <c r="BJ40">
        <v>0</v>
      </c>
      <c r="BK40">
        <v>0</v>
      </c>
      <c r="BL40">
        <v>0</v>
      </c>
      <c r="BM40">
        <v>7581.6732512898698</v>
      </c>
      <c r="BN40">
        <v>1036.84938404182</v>
      </c>
      <c r="BO40">
        <v>9.3137206721077206</v>
      </c>
      <c r="BP40">
        <v>0</v>
      </c>
      <c r="BQ40">
        <v>2.02102716091873E-7</v>
      </c>
      <c r="BR40">
        <v>2.8570700651444501E-7</v>
      </c>
      <c r="BS40">
        <v>1.5938634886049799E-6</v>
      </c>
      <c r="BT40">
        <v>3.6068865768964901E-6</v>
      </c>
      <c r="BU40">
        <v>3.4317539341674898E-8</v>
      </c>
      <c r="BV40">
        <v>8.2109625307264697E-6</v>
      </c>
      <c r="BW40">
        <v>5.2415149575400104</v>
      </c>
      <c r="BX40">
        <v>8627.8363560037997</v>
      </c>
      <c r="BY40">
        <v>4.8780972260631701E-7</v>
      </c>
      <c r="BZ40">
        <v>5.2278429540000397E-6</v>
      </c>
      <c r="CA40">
        <v>188.181174375887</v>
      </c>
    </row>
    <row r="41" spans="2:79" ht="15" thickBot="1" x14ac:dyDescent="0.35">
      <c r="AQ41" s="62" t="s">
        <v>446</v>
      </c>
      <c r="AR41">
        <v>2545.1557412869602</v>
      </c>
      <c r="AS41">
        <v>2544.9516323307498</v>
      </c>
      <c r="AT41">
        <v>0.198051228120248</v>
      </c>
      <c r="AU41">
        <v>6.0577280924069997E-3</v>
      </c>
      <c r="AV41">
        <v>2.5179279223005899E-6</v>
      </c>
      <c r="AW41">
        <v>0.34050896707759298</v>
      </c>
      <c r="AX41">
        <v>3.8796918146346599E-3</v>
      </c>
      <c r="AY41">
        <v>0.16311688577309799</v>
      </c>
      <c r="AZ41">
        <v>1.7498856229019</v>
      </c>
      <c r="BA41">
        <v>0.46845836934767798</v>
      </c>
      <c r="BB41">
        <v>1.30190607564995E-4</v>
      </c>
      <c r="BC41">
        <v>169.42188626330301</v>
      </c>
      <c r="BD41">
        <v>24.498343770649399</v>
      </c>
      <c r="BE41">
        <v>8.5911045863769395</v>
      </c>
      <c r="BF41">
        <v>8.5911045863769395</v>
      </c>
      <c r="BG41">
        <v>169.42215985858601</v>
      </c>
      <c r="BH41">
        <v>169.423768016986</v>
      </c>
      <c r="BI41">
        <v>0.570392171609996</v>
      </c>
      <c r="BJ41">
        <v>0</v>
      </c>
      <c r="BK41">
        <v>0</v>
      </c>
      <c r="BL41">
        <v>0</v>
      </c>
      <c r="BM41">
        <v>414.74114211240499</v>
      </c>
      <c r="BN41">
        <v>330.63276981952498</v>
      </c>
      <c r="BO41">
        <v>3.6871586662930498</v>
      </c>
      <c r="BP41">
        <v>0</v>
      </c>
      <c r="BQ41">
        <v>7.2653187664537395E-8</v>
      </c>
      <c r="BR41">
        <v>2.7939702211650501E-7</v>
      </c>
      <c r="BS41">
        <v>3.6537786924133197E-7</v>
      </c>
      <c r="BT41">
        <v>2.15493708086271E-6</v>
      </c>
      <c r="BU41">
        <v>9.9758255510656693E-9</v>
      </c>
      <c r="BV41">
        <v>2.7867730228095398E-6</v>
      </c>
      <c r="BW41">
        <v>0.87432700298366695</v>
      </c>
      <c r="BX41">
        <v>749.06107059822295</v>
      </c>
      <c r="BY41">
        <v>3.5205020978104198E-7</v>
      </c>
      <c r="BZ41">
        <v>2.5287906735045502E-6</v>
      </c>
      <c r="CA41">
        <v>97.912600549940805</v>
      </c>
    </row>
    <row r="42" spans="2:79" ht="15" thickBot="1" x14ac:dyDescent="0.35">
      <c r="B42" s="155" t="s">
        <v>508</v>
      </c>
      <c r="AQ42" s="62" t="s">
        <v>447</v>
      </c>
      <c r="AR42">
        <v>2.8112339328058802</v>
      </c>
      <c r="AS42">
        <v>2.81024059716351</v>
      </c>
      <c r="AT42">
        <v>9.8588236175844307E-4</v>
      </c>
      <c r="AU42">
        <v>7.4532806096559996E-6</v>
      </c>
      <c r="AV42">
        <v>2.9962464546065001E-9</v>
      </c>
      <c r="AW42">
        <v>3.7701530345364299E-4</v>
      </c>
      <c r="AX42">
        <v>8.5441083899412602E-6</v>
      </c>
      <c r="AY42">
        <v>1.7522239438242201E-4</v>
      </c>
      <c r="AZ42">
        <v>1.8741396973439399E-3</v>
      </c>
      <c r="BA42">
        <v>5.00000326116304E-4</v>
      </c>
      <c r="BB42">
        <v>1.3571933549814799E-7</v>
      </c>
      <c r="BC42">
        <v>0.24007545671740499</v>
      </c>
      <c r="BD42">
        <v>2.6734292616495299E-2</v>
      </c>
      <c r="BE42">
        <v>1.6828576049790898E-2</v>
      </c>
      <c r="BF42">
        <v>1.6828576049790898E-2</v>
      </c>
      <c r="BG42">
        <v>0.240075743132455</v>
      </c>
      <c r="BH42">
        <v>0.240077764484455</v>
      </c>
      <c r="BI42">
        <v>6.2245151610002003E-4</v>
      </c>
      <c r="BJ42">
        <v>0</v>
      </c>
      <c r="BK42">
        <v>0</v>
      </c>
      <c r="BL42">
        <v>0</v>
      </c>
      <c r="BM42">
        <v>144.38949625624599</v>
      </c>
      <c r="BN42">
        <v>0.53786404425317902</v>
      </c>
      <c r="BO42">
        <v>5.1362349550404199E-3</v>
      </c>
      <c r="BP42">
        <v>0</v>
      </c>
      <c r="BQ42">
        <v>9.2613843372262598E-11</v>
      </c>
      <c r="BR42">
        <v>2.7981675690014801E-10</v>
      </c>
      <c r="BS42">
        <v>8.3316932130927202E-9</v>
      </c>
      <c r="BT42">
        <v>2.8571624865073798E-9</v>
      </c>
      <c r="BU42">
        <v>1.1150270383919001E-11</v>
      </c>
      <c r="BV42">
        <v>3.0015292659112598E-9</v>
      </c>
      <c r="BW42">
        <v>1.6641855885321799E-3</v>
      </c>
      <c r="BX42">
        <v>144.93249653545399</v>
      </c>
      <c r="BY42">
        <v>3.7243060027241101E-10</v>
      </c>
      <c r="BZ42">
        <v>1.1198228724878601E-8</v>
      </c>
      <c r="CA42">
        <v>0.181825178467519</v>
      </c>
    </row>
    <row r="43" spans="2:79" ht="15" thickBot="1" x14ac:dyDescent="0.35">
      <c r="B43" s="156"/>
      <c r="AQ43" s="62" t="s">
        <v>448</v>
      </c>
      <c r="AR43">
        <v>151.40485584022301</v>
      </c>
      <c r="AS43">
        <v>143.58982902307599</v>
      </c>
      <c r="AT43">
        <v>7.7941316107526797</v>
      </c>
      <c r="AU43">
        <v>2.0895206394445E-2</v>
      </c>
      <c r="AV43">
        <v>4.65940469550759E-6</v>
      </c>
      <c r="AW43">
        <v>0.37497840950592398</v>
      </c>
      <c r="AX43">
        <v>2.2047507026983802E-2</v>
      </c>
      <c r="AY43">
        <v>0.105676819251196</v>
      </c>
      <c r="AZ43">
        <v>1.2060428062113</v>
      </c>
      <c r="BA43">
        <v>0.31504799999488903</v>
      </c>
      <c r="BB43">
        <v>1.1101610069158901E-3</v>
      </c>
      <c r="BC43">
        <v>723.34199399408703</v>
      </c>
      <c r="BD43">
        <v>148.84635206923801</v>
      </c>
      <c r="BE43">
        <v>120.551685917413</v>
      </c>
      <c r="BF43">
        <v>120.551685917413</v>
      </c>
      <c r="BG43">
        <v>723.34307938081497</v>
      </c>
      <c r="BH43">
        <v>723.35124873071504</v>
      </c>
      <c r="BI43">
        <v>3.4655728072000298</v>
      </c>
      <c r="BJ43">
        <v>0</v>
      </c>
      <c r="BK43">
        <v>0</v>
      </c>
      <c r="BL43">
        <v>0</v>
      </c>
      <c r="BM43">
        <v>118.242799074692</v>
      </c>
      <c r="BN43">
        <v>1326.29597515061</v>
      </c>
      <c r="BO43">
        <v>12.701741190677099</v>
      </c>
      <c r="BP43">
        <v>0</v>
      </c>
      <c r="BQ43">
        <v>1.7075472348123501E-8</v>
      </c>
      <c r="BR43">
        <v>8.3300143611547303E-9</v>
      </c>
      <c r="BS43">
        <v>3.5629413602651599E-7</v>
      </c>
      <c r="BT43">
        <v>8.2108721749977598E-7</v>
      </c>
      <c r="BU43">
        <v>3.3595129404459598E-8</v>
      </c>
      <c r="BV43">
        <v>3.0896495392182002E-6</v>
      </c>
      <c r="BW43">
        <v>9.8651428327410393</v>
      </c>
      <c r="BX43">
        <v>1457.2405154159801</v>
      </c>
      <c r="BY43">
        <v>2.5405486709278299E-8</v>
      </c>
      <c r="BZ43">
        <v>1.2080110379577499E-6</v>
      </c>
      <c r="CA43">
        <v>373.42621063903999</v>
      </c>
    </row>
    <row r="44" spans="2:79" ht="15" thickBot="1" x14ac:dyDescent="0.35">
      <c r="B44" s="151" t="s">
        <v>0</v>
      </c>
      <c r="C44" s="153" t="s">
        <v>1</v>
      </c>
      <c r="D44" s="153" t="s">
        <v>2</v>
      </c>
      <c r="E44" s="59" t="s">
        <v>343</v>
      </c>
      <c r="F44" s="59" t="s">
        <v>344</v>
      </c>
      <c r="G44" s="59" t="s">
        <v>345</v>
      </c>
      <c r="H44" s="59" t="s">
        <v>346</v>
      </c>
      <c r="I44" s="59" t="s">
        <v>347</v>
      </c>
      <c r="J44" s="59" t="s">
        <v>348</v>
      </c>
      <c r="K44" s="59" t="s">
        <v>349</v>
      </c>
      <c r="L44" s="59" t="s">
        <v>350</v>
      </c>
      <c r="M44" s="59" t="s">
        <v>351</v>
      </c>
      <c r="N44" s="59" t="s">
        <v>352</v>
      </c>
      <c r="O44" s="59" t="s">
        <v>353</v>
      </c>
      <c r="P44" s="59" t="s">
        <v>354</v>
      </c>
      <c r="Q44" s="59" t="s">
        <v>355</v>
      </c>
      <c r="R44" s="59" t="s">
        <v>356</v>
      </c>
      <c r="S44" s="59" t="s">
        <v>357</v>
      </c>
      <c r="T44" s="59" t="s">
        <v>358</v>
      </c>
      <c r="U44" s="59" t="s">
        <v>359</v>
      </c>
      <c r="V44" s="59" t="s">
        <v>360</v>
      </c>
      <c r="W44" s="59" t="s">
        <v>361</v>
      </c>
      <c r="X44" s="59" t="s">
        <v>362</v>
      </c>
      <c r="Y44" s="59" t="s">
        <v>363</v>
      </c>
      <c r="Z44" s="59" t="s">
        <v>364</v>
      </c>
      <c r="AA44" s="59" t="s">
        <v>365</v>
      </c>
      <c r="AB44" s="59" t="s">
        <v>366</v>
      </c>
      <c r="AC44" s="59" t="s">
        <v>367</v>
      </c>
      <c r="AD44" s="59" t="s">
        <v>368</v>
      </c>
      <c r="AE44" s="59" t="s">
        <v>369</v>
      </c>
      <c r="AF44" s="59" t="s">
        <v>370</v>
      </c>
      <c r="AG44" s="59" t="s">
        <v>371</v>
      </c>
      <c r="AH44" s="59" t="s">
        <v>372</v>
      </c>
      <c r="AI44" s="59" t="s">
        <v>373</v>
      </c>
      <c r="AJ44" s="59" t="s">
        <v>374</v>
      </c>
      <c r="AK44" s="59" t="s">
        <v>375</v>
      </c>
      <c r="AL44" s="59" t="s">
        <v>376</v>
      </c>
      <c r="AM44" s="59" t="s">
        <v>377</v>
      </c>
      <c r="AN44" s="59" t="s">
        <v>378</v>
      </c>
      <c r="AQ44" s="62" t="s">
        <v>449</v>
      </c>
      <c r="AR44">
        <v>-480.061065204915</v>
      </c>
      <c r="AS44">
        <v>10.098276828549199</v>
      </c>
      <c r="AT44">
        <v>-490.48949532489002</v>
      </c>
      <c r="AU44">
        <v>0.33015329142549998</v>
      </c>
      <c r="AV44">
        <v>2.0385629646522202E-6</v>
      </c>
      <c r="AW44">
        <v>5.6040915899740203E-2</v>
      </c>
      <c r="AX44">
        <v>5.24319339089369E-3</v>
      </c>
      <c r="AY44">
        <v>1.8560530901681201E-2</v>
      </c>
      <c r="AZ44">
        <v>0.18693482422947899</v>
      </c>
      <c r="BA44">
        <v>0.12497559037999</v>
      </c>
      <c r="BB44">
        <v>2.2251683070877799E-4</v>
      </c>
      <c r="BC44">
        <v>230.78708548715301</v>
      </c>
      <c r="BD44">
        <v>12.636657325805601</v>
      </c>
      <c r="BE44">
        <v>5392.3906149647601</v>
      </c>
      <c r="BF44">
        <v>5392.3906149647601</v>
      </c>
      <c r="BG44">
        <v>230.78732274185299</v>
      </c>
      <c r="BH44">
        <v>231.23962312185299</v>
      </c>
      <c r="BI44">
        <v>0.29421786555997198</v>
      </c>
      <c r="BJ44">
        <v>0</v>
      </c>
      <c r="BK44">
        <v>0</v>
      </c>
      <c r="BL44">
        <v>0</v>
      </c>
      <c r="BM44">
        <v>33.406852646866398</v>
      </c>
      <c r="BN44">
        <v>132.87718591825501</v>
      </c>
      <c r="BO44">
        <v>10.481951685721199</v>
      </c>
      <c r="BP44">
        <v>0</v>
      </c>
      <c r="BQ44">
        <v>4.4281043857781599E-9</v>
      </c>
      <c r="BR44">
        <v>1.0943618824862E-8</v>
      </c>
      <c r="BS44">
        <v>2.12752606239461E-7</v>
      </c>
      <c r="BT44">
        <v>1.08422420392295E-7</v>
      </c>
      <c r="BU44">
        <v>1.07167152320958E-8</v>
      </c>
      <c r="BV44">
        <v>6.3319567717903695E-7</v>
      </c>
      <c r="BW44">
        <v>6.31079675130563</v>
      </c>
      <c r="BX44">
        <v>176.765990250843</v>
      </c>
      <c r="BY44">
        <v>1.5371723210640098E-8</v>
      </c>
      <c r="BZ44">
        <v>3.3107511066567098E-7</v>
      </c>
      <c r="CA44">
        <v>9719.5134981107403</v>
      </c>
    </row>
    <row r="45" spans="2:79" ht="15" thickBot="1" x14ac:dyDescent="0.35">
      <c r="B45" s="152"/>
      <c r="C45" s="154"/>
      <c r="D45" s="154"/>
      <c r="E45" s="61" t="s">
        <v>379</v>
      </c>
      <c r="F45" s="61" t="s">
        <v>379</v>
      </c>
      <c r="G45" s="61" t="s">
        <v>380</v>
      </c>
      <c r="H45" s="61" t="s">
        <v>379</v>
      </c>
      <c r="I45" s="61" t="s">
        <v>381</v>
      </c>
      <c r="J45" s="61" t="s">
        <v>382</v>
      </c>
      <c r="K45" s="61" t="s">
        <v>383</v>
      </c>
      <c r="L45" s="61" t="s">
        <v>384</v>
      </c>
      <c r="M45" s="61" t="s">
        <v>385</v>
      </c>
      <c r="N45" s="61" t="s">
        <v>386</v>
      </c>
      <c r="O45" s="61" t="s">
        <v>387</v>
      </c>
      <c r="P45" s="61" t="s">
        <v>388</v>
      </c>
      <c r="Q45" s="61" t="s">
        <v>389</v>
      </c>
      <c r="R45" s="61" t="s">
        <v>388</v>
      </c>
      <c r="S45" s="61" t="s">
        <v>388</v>
      </c>
      <c r="T45" s="61" t="s">
        <v>388</v>
      </c>
      <c r="U45" s="61" t="s">
        <v>388</v>
      </c>
      <c r="V45" s="61" t="s">
        <v>390</v>
      </c>
      <c r="W45" s="61" t="s">
        <v>391</v>
      </c>
      <c r="X45" s="61" t="s">
        <v>391</v>
      </c>
      <c r="Y45" s="61" t="s">
        <v>391</v>
      </c>
      <c r="Z45" s="61" t="s">
        <v>392</v>
      </c>
      <c r="AA45" s="61" t="s">
        <v>392</v>
      </c>
      <c r="AB45" s="61" t="s">
        <v>392</v>
      </c>
      <c r="AC45" s="61" t="s">
        <v>393</v>
      </c>
      <c r="AD45" s="61" t="s">
        <v>393</v>
      </c>
      <c r="AE45" s="61" t="s">
        <v>393</v>
      </c>
      <c r="AF45" s="61" t="s">
        <v>394</v>
      </c>
      <c r="AG45" s="61" t="s">
        <v>393</v>
      </c>
      <c r="AH45" s="61" t="s">
        <v>394</v>
      </c>
      <c r="AI45" s="61" t="s">
        <v>395</v>
      </c>
      <c r="AJ45" s="61" t="s">
        <v>396</v>
      </c>
      <c r="AK45" s="61" t="s">
        <v>392</v>
      </c>
      <c r="AL45" s="61" t="s">
        <v>393</v>
      </c>
      <c r="AM45" s="61" t="s">
        <v>393</v>
      </c>
      <c r="AN45" s="61" t="s">
        <v>397</v>
      </c>
      <c r="AQ45" s="62" t="s">
        <v>450</v>
      </c>
      <c r="AR45">
        <v>203.05508270767899</v>
      </c>
      <c r="AS45">
        <v>203.59320850661899</v>
      </c>
      <c r="AT45">
        <v>-0.55736882989754999</v>
      </c>
      <c r="AU45">
        <v>1.9243030958309999E-2</v>
      </c>
      <c r="AV45">
        <v>1.21027302968698E-5</v>
      </c>
      <c r="AW45">
        <v>0.79375673988175099</v>
      </c>
      <c r="AX45">
        <v>3.4568462138276003E-2</v>
      </c>
      <c r="AY45">
        <v>0.25036998049662001</v>
      </c>
      <c r="AZ45">
        <v>2.81096083577633</v>
      </c>
      <c r="BA45">
        <v>0.71543428404794196</v>
      </c>
      <c r="BB45">
        <v>1.04661825531279E-3</v>
      </c>
      <c r="BC45">
        <v>1734.90034052695</v>
      </c>
      <c r="BD45">
        <v>13.329412575009</v>
      </c>
      <c r="BE45">
        <v>27.319496075196501</v>
      </c>
      <c r="BF45">
        <v>27.319496075196501</v>
      </c>
      <c r="BG45">
        <v>1734.9013883944699</v>
      </c>
      <c r="BH45">
        <v>1734.9136502244701</v>
      </c>
      <c r="BI45">
        <v>0.31034720779999198</v>
      </c>
      <c r="BJ45">
        <v>0</v>
      </c>
      <c r="BK45">
        <v>0</v>
      </c>
      <c r="BL45">
        <v>0</v>
      </c>
      <c r="BM45">
        <v>244.054416633453</v>
      </c>
      <c r="BN45">
        <v>3687.60964234724</v>
      </c>
      <c r="BO45">
        <v>38.422879477676702</v>
      </c>
      <c r="BP45">
        <v>0</v>
      </c>
      <c r="BQ45">
        <v>2.4380205397667499E-8</v>
      </c>
      <c r="BR45">
        <v>1.7909499355275799E-8</v>
      </c>
      <c r="BS45">
        <v>2.7413313933639901E-7</v>
      </c>
      <c r="BT45">
        <v>1.7140360842822799E-6</v>
      </c>
      <c r="BU45">
        <v>6.4548647648303898E-8</v>
      </c>
      <c r="BV45">
        <v>6.0041766166407202E-6</v>
      </c>
      <c r="BW45">
        <v>4.2647376726851798</v>
      </c>
      <c r="BX45">
        <v>3970.0869384583698</v>
      </c>
      <c r="BY45">
        <v>4.2289704752943298E-8</v>
      </c>
      <c r="BZ45">
        <v>2.04867183348437E-6</v>
      </c>
      <c r="CA45">
        <v>7958.6624606291298</v>
      </c>
    </row>
    <row r="46" spans="2:79" ht="15" thickBot="1" x14ac:dyDescent="0.35">
      <c r="B46" s="10" t="s">
        <v>56</v>
      </c>
      <c r="C46" s="11" t="s">
        <v>274</v>
      </c>
      <c r="D46" s="12">
        <v>2.7</v>
      </c>
      <c r="E46">
        <f>AR147*E5</f>
        <v>11.6127</v>
      </c>
      <c r="F46">
        <f t="shared" ref="F46:AN46" si="36">AS147*F5</f>
        <v>11.388600000000002</v>
      </c>
      <c r="G46">
        <f t="shared" si="36"/>
        <v>1.0311840000000001E-3</v>
      </c>
      <c r="H46">
        <f t="shared" si="36"/>
        <v>1.5077663999999999E-6</v>
      </c>
      <c r="I46">
        <f t="shared" si="36"/>
        <v>5.3395200000000002E-9</v>
      </c>
      <c r="J46">
        <f t="shared" si="36"/>
        <v>2.0596680000000003E-2</v>
      </c>
      <c r="K46">
        <f t="shared" si="36"/>
        <v>9.1219500000000019E-4</v>
      </c>
      <c r="L46">
        <f t="shared" si="36"/>
        <v>5.3994600000000009E-3</v>
      </c>
      <c r="M46">
        <f t="shared" si="36"/>
        <v>7.4587500000000015E-2</v>
      </c>
      <c r="N46">
        <f t="shared" si="36"/>
        <v>2.2393800000000002E-2</v>
      </c>
      <c r="O46">
        <f t="shared" si="36"/>
        <v>1.1653200000000002E-2</v>
      </c>
      <c r="P46">
        <f t="shared" si="36"/>
        <v>59.616</v>
      </c>
      <c r="Q46">
        <f t="shared" si="36"/>
        <v>2.4483060000000005</v>
      </c>
      <c r="R46">
        <f t="shared" si="36"/>
        <v>0</v>
      </c>
      <c r="S46">
        <f t="shared" si="36"/>
        <v>0</v>
      </c>
      <c r="T46">
        <f t="shared" si="36"/>
        <v>0</v>
      </c>
      <c r="U46">
        <f t="shared" si="36"/>
        <v>0</v>
      </c>
      <c r="V46">
        <f t="shared" si="36"/>
        <v>0</v>
      </c>
      <c r="W46">
        <f t="shared" si="36"/>
        <v>0</v>
      </c>
      <c r="X46">
        <f t="shared" si="36"/>
        <v>0</v>
      </c>
      <c r="Y46">
        <f t="shared" si="36"/>
        <v>0</v>
      </c>
      <c r="Z46">
        <f t="shared" si="36"/>
        <v>7.1487360000000004</v>
      </c>
      <c r="AA46">
        <f t="shared" si="36"/>
        <v>253.26</v>
      </c>
      <c r="AB46">
        <f t="shared" si="36"/>
        <v>6.1214130000000012E-2</v>
      </c>
      <c r="AC46">
        <f t="shared" si="36"/>
        <v>0</v>
      </c>
      <c r="AD46">
        <f t="shared" si="36"/>
        <v>9.6308999999999993E-11</v>
      </c>
      <c r="AE46">
        <f t="shared" si="36"/>
        <v>1.013796E-10</v>
      </c>
      <c r="AF46">
        <f t="shared" si="36"/>
        <v>9.7199999999999995E-10</v>
      </c>
      <c r="AG46">
        <f t="shared" si="36"/>
        <v>1.9901700000000002E-8</v>
      </c>
      <c r="AH46">
        <f t="shared" si="36"/>
        <v>1.7463600000000001E-11</v>
      </c>
      <c r="AI46">
        <f t="shared" si="36"/>
        <v>1.95129E-7</v>
      </c>
      <c r="AJ46">
        <f t="shared" si="36"/>
        <v>2.0477880000000004E-2</v>
      </c>
      <c r="AK46">
        <f t="shared" si="36"/>
        <v>355.14449999999999</v>
      </c>
      <c r="AL46">
        <f t="shared" si="36"/>
        <v>3.9451860000000002E-10</v>
      </c>
      <c r="AM46">
        <f t="shared" si="36"/>
        <v>3.0836699999999997E-8</v>
      </c>
      <c r="AN46">
        <f t="shared" si="36"/>
        <v>12.478050000000001</v>
      </c>
      <c r="AQ46" s="62" t="s">
        <v>451</v>
      </c>
      <c r="AR46">
        <v>3811.2891828650199</v>
      </c>
      <c r="AS46">
        <v>3801.8498687719998</v>
      </c>
      <c r="AT46">
        <v>7.0997257065213004</v>
      </c>
      <c r="AU46">
        <v>2.3395883864974998</v>
      </c>
      <c r="AV46">
        <v>4.9136519232740705E-4</v>
      </c>
      <c r="AW46">
        <v>20.110406422891199</v>
      </c>
      <c r="AX46">
        <v>1.2546939929973899</v>
      </c>
      <c r="AY46">
        <v>3.2664233706987802</v>
      </c>
      <c r="AZ46">
        <v>34.618832937165799</v>
      </c>
      <c r="BA46">
        <v>15.0039682170497</v>
      </c>
      <c r="BB46">
        <v>5.4519592428741E-2</v>
      </c>
      <c r="BC46">
        <v>90870.248769932397</v>
      </c>
      <c r="BD46">
        <v>4137.7542169605204</v>
      </c>
      <c r="BE46">
        <v>3371.4895103752201</v>
      </c>
      <c r="BF46">
        <v>3371.4895103752201</v>
      </c>
      <c r="BG46">
        <v>90870.457496045201</v>
      </c>
      <c r="BH46">
        <v>90871.016167715206</v>
      </c>
      <c r="BI46">
        <v>96.338864189998304</v>
      </c>
      <c r="BJ46">
        <v>0</v>
      </c>
      <c r="BK46">
        <v>0</v>
      </c>
      <c r="BL46">
        <v>0</v>
      </c>
      <c r="BM46">
        <v>15992.3371447384</v>
      </c>
      <c r="BN46">
        <v>72260.887905804499</v>
      </c>
      <c r="BO46">
        <v>5381.72911588646</v>
      </c>
      <c r="BP46">
        <v>0</v>
      </c>
      <c r="BQ46">
        <v>9.86322971485853E-7</v>
      </c>
      <c r="BR46">
        <v>3.8759765488334098E-7</v>
      </c>
      <c r="BS46">
        <v>1.46496328385315E-5</v>
      </c>
      <c r="BT46">
        <v>3.5747922709980398E-5</v>
      </c>
      <c r="BU46">
        <v>5.7841676109404002E-6</v>
      </c>
      <c r="BV46">
        <v>1.4820643715394299E-4</v>
      </c>
      <c r="BW46">
        <v>286.10704396089199</v>
      </c>
      <c r="BX46">
        <v>93634.954166429394</v>
      </c>
      <c r="BY46">
        <v>1.3739206263691901E-6</v>
      </c>
      <c r="BZ46">
        <v>5.5462900985556099E-5</v>
      </c>
      <c r="CA46">
        <v>15571.6681259412</v>
      </c>
    </row>
    <row r="47" spans="2:79" ht="15" thickBot="1" x14ac:dyDescent="0.35">
      <c r="B47" s="10" t="s">
        <v>58</v>
      </c>
      <c r="C47" s="11" t="s">
        <v>57</v>
      </c>
      <c r="D47" s="12">
        <v>65.776409699999988</v>
      </c>
      <c r="E47">
        <f>AR88*E6</f>
        <v>176.16524188931936</v>
      </c>
      <c r="F47">
        <f t="shared" ref="F47:AN47" si="37">AS88*F6</f>
        <v>178.37727503539307</v>
      </c>
      <c r="G47">
        <f t="shared" si="37"/>
        <v>6.4505029548777622E-3</v>
      </c>
      <c r="H47">
        <f t="shared" si="37"/>
        <v>1.8796009351587116E-5</v>
      </c>
      <c r="I47">
        <f t="shared" si="37"/>
        <v>1.4340140478427441E-7</v>
      </c>
      <c r="J47">
        <f t="shared" si="37"/>
        <v>0.22901666368054641</v>
      </c>
      <c r="K47">
        <f t="shared" si="37"/>
        <v>2.579505297319035E-2</v>
      </c>
      <c r="L47">
        <f t="shared" si="37"/>
        <v>2.7745665767839042E-2</v>
      </c>
      <c r="M47">
        <f t="shared" si="37"/>
        <v>0.37790220549368053</v>
      </c>
      <c r="N47">
        <f t="shared" si="37"/>
        <v>0.14962026481985738</v>
      </c>
      <c r="O47">
        <f t="shared" si="37"/>
        <v>2.9454279465346484E-3</v>
      </c>
      <c r="P47">
        <f t="shared" si="37"/>
        <v>1292.2082897450571</v>
      </c>
      <c r="Q47">
        <f t="shared" si="37"/>
        <v>23.045237018683782</v>
      </c>
      <c r="R47">
        <f t="shared" si="37"/>
        <v>0</v>
      </c>
      <c r="S47">
        <f t="shared" si="37"/>
        <v>0</v>
      </c>
      <c r="T47">
        <f t="shared" si="37"/>
        <v>0</v>
      </c>
      <c r="U47">
        <f t="shared" si="37"/>
        <v>0</v>
      </c>
      <c r="V47">
        <f t="shared" si="37"/>
        <v>0</v>
      </c>
      <c r="W47">
        <f t="shared" si="37"/>
        <v>0</v>
      </c>
      <c r="X47">
        <f t="shared" si="37"/>
        <v>0</v>
      </c>
      <c r="Y47">
        <f t="shared" si="37"/>
        <v>0</v>
      </c>
      <c r="Z47">
        <f t="shared" si="37"/>
        <v>73.138007928120061</v>
      </c>
      <c r="AA47">
        <f t="shared" si="37"/>
        <v>4712.6028086017031</v>
      </c>
      <c r="AB47">
        <f t="shared" si="37"/>
        <v>1.6487598156340211</v>
      </c>
      <c r="AC47">
        <f t="shared" si="37"/>
        <v>0</v>
      </c>
      <c r="AD47">
        <f t="shared" si="37"/>
        <v>5.1939038868931512E-9</v>
      </c>
      <c r="AE47">
        <f t="shared" si="37"/>
        <v>2.8490357966061807E-9</v>
      </c>
      <c r="AF47">
        <f t="shared" si="37"/>
        <v>1.1559432852244427E-7</v>
      </c>
      <c r="AG47">
        <f t="shared" si="37"/>
        <v>3.0269398020722566E-7</v>
      </c>
      <c r="AH47">
        <f t="shared" si="37"/>
        <v>4.3843413961248841E-10</v>
      </c>
      <c r="AI47">
        <f t="shared" si="37"/>
        <v>2.0347407093114764E-6</v>
      </c>
      <c r="AJ47">
        <f t="shared" si="37"/>
        <v>0.6345066579095231</v>
      </c>
      <c r="AK47">
        <f t="shared" si="37"/>
        <v>6151.1800439592998</v>
      </c>
      <c r="AL47">
        <f t="shared" si="37"/>
        <v>1.5736474137283383E-8</v>
      </c>
      <c r="AM47">
        <f t="shared" si="37"/>
        <v>8.251606445854027E-7</v>
      </c>
      <c r="AN47">
        <f t="shared" si="37"/>
        <v>236.38700270594245</v>
      </c>
      <c r="AQ47" s="62" t="s">
        <v>452</v>
      </c>
      <c r="AR47">
        <v>240.41977570422</v>
      </c>
      <c r="AS47">
        <v>243.350378848763</v>
      </c>
      <c r="AT47">
        <v>-3.0016515928062502</v>
      </c>
      <c r="AU47">
        <v>7.1048448262829994E-2</v>
      </c>
      <c r="AV47">
        <v>2.1999163648880499E-5</v>
      </c>
      <c r="AW47">
        <v>0.73500373933613805</v>
      </c>
      <c r="AX47">
        <v>3.4190117680781999E-2</v>
      </c>
      <c r="AY47">
        <v>0.195284381467908</v>
      </c>
      <c r="AZ47">
        <v>2.1730045250073302</v>
      </c>
      <c r="BA47">
        <v>0.687624814595304</v>
      </c>
      <c r="BB47">
        <v>3.93114346286843E-3</v>
      </c>
      <c r="BC47">
        <v>2522.66068002476</v>
      </c>
      <c r="BD47">
        <v>25.0990301521615</v>
      </c>
      <c r="BE47">
        <v>141.845812708777</v>
      </c>
      <c r="BF47">
        <v>141.845812708777</v>
      </c>
      <c r="BG47">
        <v>2522.6670692299999</v>
      </c>
      <c r="BH47">
        <v>2522.6915362350001</v>
      </c>
      <c r="BI47">
        <v>0.58437788480000596</v>
      </c>
      <c r="BJ47">
        <v>0</v>
      </c>
      <c r="BK47">
        <v>0</v>
      </c>
      <c r="BL47">
        <v>0</v>
      </c>
      <c r="BM47">
        <v>252.47401084642701</v>
      </c>
      <c r="BN47">
        <v>1286.5898493181301</v>
      </c>
      <c r="BO47">
        <v>41.4215919210517</v>
      </c>
      <c r="BP47">
        <v>0</v>
      </c>
      <c r="BQ47">
        <v>4.0762873152759297E-8</v>
      </c>
      <c r="BR47">
        <v>2.48475681958797E-7</v>
      </c>
      <c r="BS47">
        <v>6.51063393498229E-7</v>
      </c>
      <c r="BT47">
        <v>1.1688869672790499E-6</v>
      </c>
      <c r="BU47">
        <v>7.8961110711664499E-8</v>
      </c>
      <c r="BV47">
        <v>9.0424138784939792E-6</v>
      </c>
      <c r="BW47">
        <v>13.2035339806887</v>
      </c>
      <c r="BX47">
        <v>1580.4854520856099</v>
      </c>
      <c r="BY47">
        <v>2.8923855511155701E-7</v>
      </c>
      <c r="BZ47">
        <v>1.8874746555194701E-6</v>
      </c>
      <c r="CA47">
        <v>806.85671307994596</v>
      </c>
    </row>
    <row r="48" spans="2:79" ht="15" thickBot="1" x14ac:dyDescent="0.35">
      <c r="B48" s="10" t="s">
        <v>59</v>
      </c>
      <c r="C48" s="11" t="s">
        <v>57</v>
      </c>
      <c r="D48" s="12">
        <v>0.97860499999999984</v>
      </c>
      <c r="E48">
        <f>AR96*E7</f>
        <v>137.90132553641831</v>
      </c>
      <c r="F48">
        <f t="shared" ref="F48:AN48" si="38">AS96*F7</f>
        <v>133.72245633926829</v>
      </c>
      <c r="G48">
        <f t="shared" si="38"/>
        <v>1.6830919500453113E-2</v>
      </c>
      <c r="H48">
        <f t="shared" si="38"/>
        <v>8.051803186542545E-5</v>
      </c>
      <c r="I48">
        <f t="shared" si="38"/>
        <v>2.5420832125003909E-7</v>
      </c>
      <c r="J48">
        <f t="shared" si="38"/>
        <v>2.4100087604295619</v>
      </c>
      <c r="K48">
        <f t="shared" si="38"/>
        <v>0.10886272577745312</v>
      </c>
      <c r="L48">
        <f t="shared" si="38"/>
        <v>6.0399342155365653E-2</v>
      </c>
      <c r="M48">
        <f t="shared" si="38"/>
        <v>0.65660290413202149</v>
      </c>
      <c r="N48">
        <f t="shared" si="38"/>
        <v>0.38398367048972443</v>
      </c>
      <c r="O48">
        <f t="shared" si="38"/>
        <v>7.4551064711347939E-3</v>
      </c>
      <c r="P48">
        <f t="shared" si="38"/>
        <v>5483.8224021962296</v>
      </c>
      <c r="Q48">
        <f t="shared" si="38"/>
        <v>95.623736366381394</v>
      </c>
      <c r="R48">
        <f t="shared" si="38"/>
        <v>0</v>
      </c>
      <c r="S48">
        <f t="shared" si="38"/>
        <v>0</v>
      </c>
      <c r="T48">
        <f t="shared" si="38"/>
        <v>0</v>
      </c>
      <c r="U48">
        <f t="shared" si="38"/>
        <v>0</v>
      </c>
      <c r="V48">
        <f t="shared" si="38"/>
        <v>0</v>
      </c>
      <c r="W48">
        <f t="shared" si="38"/>
        <v>0</v>
      </c>
      <c r="X48">
        <f t="shared" si="38"/>
        <v>0</v>
      </c>
      <c r="Y48">
        <f t="shared" si="38"/>
        <v>0</v>
      </c>
      <c r="Z48">
        <f t="shared" si="38"/>
        <v>1945.5369378295934</v>
      </c>
      <c r="AA48">
        <f t="shared" si="38"/>
        <v>13093.873822623535</v>
      </c>
      <c r="AB48">
        <f t="shared" si="38"/>
        <v>88.074810921151141</v>
      </c>
      <c r="AC48">
        <f t="shared" si="38"/>
        <v>0</v>
      </c>
      <c r="AD48">
        <f t="shared" si="38"/>
        <v>1.3123307775125081E-7</v>
      </c>
      <c r="AE48">
        <f t="shared" si="38"/>
        <v>5.7438755543408057E-9</v>
      </c>
      <c r="AF48">
        <f t="shared" si="38"/>
        <v>8.6145744144597314E-7</v>
      </c>
      <c r="AG48">
        <f t="shared" si="38"/>
        <v>7.0902682582228075E-7</v>
      </c>
      <c r="AH48">
        <f t="shared" si="38"/>
        <v>2.8325744312827644E-9</v>
      </c>
      <c r="AI48">
        <f t="shared" si="38"/>
        <v>5.0921801412652026E-6</v>
      </c>
      <c r="AJ48">
        <f t="shared" si="38"/>
        <v>4.1338686144047445</v>
      </c>
      <c r="AK48">
        <f t="shared" si="38"/>
        <v>28197.013731081064</v>
      </c>
      <c r="AL48">
        <f t="shared" si="38"/>
        <v>1.9188729722060644E-7</v>
      </c>
      <c r="AM48">
        <f t="shared" si="38"/>
        <v>3.2941014963674046E-6</v>
      </c>
      <c r="AN48">
        <f t="shared" si="38"/>
        <v>50.723366470835089</v>
      </c>
      <c r="AQ48" s="62" t="s">
        <v>453</v>
      </c>
      <c r="AR48">
        <v>-36.428170427512597</v>
      </c>
      <c r="AS48">
        <v>48.897281981455599</v>
      </c>
      <c r="AT48">
        <v>-86.520732160885203</v>
      </c>
      <c r="AU48">
        <v>1.195279751917</v>
      </c>
      <c r="AV48">
        <v>4.4018227796098998E-6</v>
      </c>
      <c r="AW48">
        <v>0.37690438965195</v>
      </c>
      <c r="AX48">
        <v>2.13396574830114E-2</v>
      </c>
      <c r="AY48">
        <v>6.5887829873193998E-2</v>
      </c>
      <c r="AZ48">
        <v>0.72510402973329502</v>
      </c>
      <c r="BA48">
        <v>0.228380301655632</v>
      </c>
      <c r="BB48">
        <v>6.7085190053825499E-3</v>
      </c>
      <c r="BC48">
        <v>814.92108971488005</v>
      </c>
      <c r="BD48">
        <v>29.011100484969599</v>
      </c>
      <c r="BE48">
        <v>1295.57900335217</v>
      </c>
      <c r="BF48">
        <v>1295.57900335217</v>
      </c>
      <c r="BG48">
        <v>814.93154689950597</v>
      </c>
      <c r="BH48">
        <v>816.65466839950602</v>
      </c>
      <c r="BI48">
        <v>0.67546217660003505</v>
      </c>
      <c r="BJ48">
        <v>0</v>
      </c>
      <c r="BK48">
        <v>0</v>
      </c>
      <c r="BL48">
        <v>0</v>
      </c>
      <c r="BM48">
        <v>174.38529471431701</v>
      </c>
      <c r="BN48">
        <v>1089.67568837621</v>
      </c>
      <c r="BO48">
        <v>27.259767611012201</v>
      </c>
      <c r="BP48">
        <v>0</v>
      </c>
      <c r="BQ48">
        <v>2.7509642757279299E-8</v>
      </c>
      <c r="BR48">
        <v>9.8472714766725296E-8</v>
      </c>
      <c r="BS48">
        <v>2.201406547012E-7</v>
      </c>
      <c r="BT48">
        <v>6.2296397748438097E-7</v>
      </c>
      <c r="BU48">
        <v>2.6448446919248901E-8</v>
      </c>
      <c r="BV48">
        <v>5.3374387542970601E-6</v>
      </c>
      <c r="BW48">
        <v>6.4826164582776098</v>
      </c>
      <c r="BX48">
        <v>1291.32075070154</v>
      </c>
      <c r="BY48">
        <v>1.2598235752400499E-7</v>
      </c>
      <c r="BZ48">
        <v>8.6410464478719698E-7</v>
      </c>
      <c r="CA48">
        <v>7242.0412295937704</v>
      </c>
    </row>
    <row r="49" spans="2:79" ht="15" thickBot="1" x14ac:dyDescent="0.35">
      <c r="B49" s="10" t="s">
        <v>60</v>
      </c>
      <c r="C49" s="11" t="s">
        <v>57</v>
      </c>
      <c r="D49" s="12">
        <v>1.9374228000000002</v>
      </c>
      <c r="E49">
        <f>AR145*E8</f>
        <v>5.765770252800001E-2</v>
      </c>
      <c r="F49">
        <f t="shared" ref="F49:AN49" si="39">AS145*F8</f>
        <v>5.281414552800001E-3</v>
      </c>
      <c r="G49">
        <f t="shared" si="39"/>
        <v>9.7839851400000011E-2</v>
      </c>
      <c r="H49">
        <f t="shared" si="39"/>
        <v>5.0915471184000005E-8</v>
      </c>
      <c r="I49">
        <f t="shared" si="39"/>
        <v>1.1940724200959999E-11</v>
      </c>
      <c r="J49">
        <f t="shared" si="39"/>
        <v>2.6984037273840001E-5</v>
      </c>
      <c r="K49">
        <f t="shared" si="39"/>
        <v>7.7752651809600011E-6</v>
      </c>
      <c r="L49">
        <f t="shared" si="39"/>
        <v>4.9655371394880014E-6</v>
      </c>
      <c r="M49">
        <f t="shared" si="39"/>
        <v>6.5361670549920006E-5</v>
      </c>
      <c r="N49">
        <f t="shared" si="39"/>
        <v>2.2869532473480002E-5</v>
      </c>
      <c r="O49">
        <f t="shared" si="39"/>
        <v>1.2506839143120002E-6</v>
      </c>
      <c r="P49">
        <f t="shared" si="39"/>
        <v>0.21547822639320002</v>
      </c>
      <c r="Q49">
        <f t="shared" si="39"/>
        <v>6.8148846990000005E-4</v>
      </c>
      <c r="R49">
        <f t="shared" si="39"/>
        <v>0</v>
      </c>
      <c r="S49">
        <f t="shared" si="39"/>
        <v>0</v>
      </c>
      <c r="T49">
        <f t="shared" si="39"/>
        <v>0</v>
      </c>
      <c r="U49">
        <f t="shared" si="39"/>
        <v>0</v>
      </c>
      <c r="V49">
        <f t="shared" si="39"/>
        <v>0</v>
      </c>
      <c r="W49">
        <f t="shared" si="39"/>
        <v>0</v>
      </c>
      <c r="X49">
        <f t="shared" si="39"/>
        <v>0</v>
      </c>
      <c r="Y49">
        <f t="shared" si="39"/>
        <v>0</v>
      </c>
      <c r="Z49">
        <f t="shared" si="39"/>
        <v>6.6812025257999997E-3</v>
      </c>
      <c r="AA49">
        <f t="shared" si="39"/>
        <v>0.19879895350800003</v>
      </c>
      <c r="AB49">
        <f t="shared" si="39"/>
        <v>1.0741072003200001E-4</v>
      </c>
      <c r="AC49">
        <f t="shared" si="39"/>
        <v>0</v>
      </c>
      <c r="AD49">
        <f t="shared" si="39"/>
        <v>8.9189258598000022E-13</v>
      </c>
      <c r="AE49">
        <f t="shared" si="39"/>
        <v>5.515842711600001E-13</v>
      </c>
      <c r="AF49">
        <f t="shared" si="39"/>
        <v>2.5026077792159997E-12</v>
      </c>
      <c r="AG49">
        <f t="shared" si="39"/>
        <v>5.1229333677600007E-11</v>
      </c>
      <c r="AH49">
        <f t="shared" si="39"/>
        <v>8.0819592102000006E-14</v>
      </c>
      <c r="AI49">
        <f t="shared" si="39"/>
        <v>2.5496484048000006E-10</v>
      </c>
      <c r="AJ49">
        <f t="shared" si="39"/>
        <v>6.9107871276000014E-4</v>
      </c>
      <c r="AK49">
        <f t="shared" si="39"/>
        <v>0.28947615281640005</v>
      </c>
      <c r="AL49">
        <f t="shared" si="39"/>
        <v>2.8462678354800004E-12</v>
      </c>
      <c r="AM49">
        <f t="shared" si="39"/>
        <v>8.0800992843120007E-11</v>
      </c>
      <c r="AN49">
        <f t="shared" si="39"/>
        <v>11.944211562000001</v>
      </c>
      <c r="AQ49" s="62" t="s">
        <v>454</v>
      </c>
      <c r="AR49">
        <v>35.270207934189301</v>
      </c>
      <c r="AS49">
        <v>102.404992406321</v>
      </c>
      <c r="AT49">
        <v>-67.671093445336595</v>
      </c>
      <c r="AU49">
        <v>0.53630897320500004</v>
      </c>
      <c r="AV49">
        <v>6.7384904889169396E-6</v>
      </c>
      <c r="AW49">
        <v>0.90182972259602301</v>
      </c>
      <c r="AX49">
        <v>4.3925216720584997E-2</v>
      </c>
      <c r="AY49">
        <v>0.12547601538369299</v>
      </c>
      <c r="AZ49">
        <v>2.6076606116373102</v>
      </c>
      <c r="BA49">
        <v>0.40235699279193698</v>
      </c>
      <c r="BB49">
        <v>0.115108916384329</v>
      </c>
      <c r="BC49">
        <v>1399.9271747524799</v>
      </c>
      <c r="BD49">
        <v>43.596308821135601</v>
      </c>
      <c r="BE49">
        <v>959.68671920399902</v>
      </c>
      <c r="BF49">
        <v>959.68671920399902</v>
      </c>
      <c r="BG49">
        <v>1400.0312341410799</v>
      </c>
      <c r="BH49">
        <v>1400.55282272108</v>
      </c>
      <c r="BI49">
        <v>1.0150479352999999</v>
      </c>
      <c r="BJ49">
        <v>0</v>
      </c>
      <c r="BK49">
        <v>0</v>
      </c>
      <c r="BL49">
        <v>0</v>
      </c>
      <c r="BM49">
        <v>939.07283278542104</v>
      </c>
      <c r="BN49">
        <v>2969.89162300917</v>
      </c>
      <c r="BO49">
        <v>30.5686814215289</v>
      </c>
      <c r="BP49">
        <v>0</v>
      </c>
      <c r="BQ49">
        <v>1.34125503359103E-7</v>
      </c>
      <c r="BR49">
        <v>1.2344629864667101E-7</v>
      </c>
      <c r="BS49">
        <v>8.7851534963028105E-7</v>
      </c>
      <c r="BT49">
        <v>2.6458748942529102E-6</v>
      </c>
      <c r="BU49">
        <v>5.2444978809942702E-8</v>
      </c>
      <c r="BV49">
        <v>1.0086723956379801E-5</v>
      </c>
      <c r="BW49">
        <v>8.3814180277050205</v>
      </c>
      <c r="BX49">
        <v>3939.5331372161199</v>
      </c>
      <c r="BY49">
        <v>2.5757180200577297E-7</v>
      </c>
      <c r="BZ49">
        <v>3.5645722469321399E-6</v>
      </c>
      <c r="CA49">
        <v>6892.8968328148903</v>
      </c>
    </row>
    <row r="50" spans="2:79" ht="15" thickBot="1" x14ac:dyDescent="0.35">
      <c r="B50" s="10" t="s">
        <v>61</v>
      </c>
      <c r="C50" s="11" t="s">
        <v>57</v>
      </c>
      <c r="D50" s="12">
        <v>0.8610768000000002</v>
      </c>
      <c r="E50">
        <f>AR123*E9</f>
        <v>4.3855553460315937</v>
      </c>
      <c r="F50">
        <f t="shared" ref="F50:AN50" si="40">AS123*F9</f>
        <v>4.4088308788608224</v>
      </c>
      <c r="G50">
        <f t="shared" si="40"/>
        <v>3.3043209350123746E-5</v>
      </c>
      <c r="H50">
        <f t="shared" si="40"/>
        <v>3.9386176575002575E-8</v>
      </c>
      <c r="I50">
        <f t="shared" si="40"/>
        <v>2.3510135880082415E-9</v>
      </c>
      <c r="J50">
        <f t="shared" si="40"/>
        <v>9.7629244543357557E-3</v>
      </c>
      <c r="K50">
        <f t="shared" si="40"/>
        <v>6.4036279939836034E-4</v>
      </c>
      <c r="L50">
        <f t="shared" si="40"/>
        <v>2.7616376208453681E-3</v>
      </c>
      <c r="M50">
        <f t="shared" si="40"/>
        <v>3.8492823680451912E-2</v>
      </c>
      <c r="N50">
        <f t="shared" si="40"/>
        <v>1.0855264308154294E-2</v>
      </c>
      <c r="O50">
        <f t="shared" si="40"/>
        <v>1.482130449081856E-5</v>
      </c>
      <c r="P50">
        <f t="shared" si="40"/>
        <v>39.870266287951885</v>
      </c>
      <c r="Q50">
        <f t="shared" si="40"/>
        <v>1.3339802185941751E-2</v>
      </c>
      <c r="R50">
        <f t="shared" si="40"/>
        <v>0</v>
      </c>
      <c r="S50">
        <f t="shared" si="40"/>
        <v>0</v>
      </c>
      <c r="T50">
        <f t="shared" si="40"/>
        <v>0</v>
      </c>
      <c r="U50">
        <f t="shared" si="40"/>
        <v>0</v>
      </c>
      <c r="V50">
        <f t="shared" si="40"/>
        <v>0</v>
      </c>
      <c r="W50">
        <f t="shared" si="40"/>
        <v>0</v>
      </c>
      <c r="X50">
        <f t="shared" si="40"/>
        <v>0</v>
      </c>
      <c r="Y50">
        <f t="shared" si="40"/>
        <v>0</v>
      </c>
      <c r="Z50">
        <f t="shared" si="40"/>
        <v>1.2015964806821238</v>
      </c>
      <c r="AA50">
        <f t="shared" si="40"/>
        <v>274.3311907344912</v>
      </c>
      <c r="AB50">
        <f t="shared" si="40"/>
        <v>2.9782772344590983E-2</v>
      </c>
      <c r="AC50">
        <f t="shared" si="40"/>
        <v>0</v>
      </c>
      <c r="AD50">
        <f t="shared" si="40"/>
        <v>3.0286044972811902E-11</v>
      </c>
      <c r="AE50">
        <f t="shared" si="40"/>
        <v>1.6343111137313518E-11</v>
      </c>
      <c r="AF50">
        <f t="shared" si="40"/>
        <v>2.8176113602462072E-10</v>
      </c>
      <c r="AG50">
        <f t="shared" si="40"/>
        <v>1.1015340631938821E-8</v>
      </c>
      <c r="AH50">
        <f t="shared" si="40"/>
        <v>1.5621844342591567E-11</v>
      </c>
      <c r="AI50">
        <f t="shared" si="40"/>
        <v>5.2137416085002806E-8</v>
      </c>
      <c r="AJ50">
        <f t="shared" si="40"/>
        <v>3.711057092388293E-3</v>
      </c>
      <c r="AK50">
        <f t="shared" si="40"/>
        <v>317.96940864500363</v>
      </c>
      <c r="AL50">
        <f t="shared" si="40"/>
        <v>9.1124917656607136E-11</v>
      </c>
      <c r="AM50">
        <f t="shared" si="40"/>
        <v>1.5736306413703555E-8</v>
      </c>
      <c r="AN50">
        <f t="shared" si="40"/>
        <v>66.553985109283659</v>
      </c>
      <c r="AQ50" s="62" t="s">
        <v>455</v>
      </c>
      <c r="AR50">
        <v>62.986477052540302</v>
      </c>
      <c r="AS50">
        <v>104.320917160908</v>
      </c>
      <c r="AT50">
        <v>-41.825876076411603</v>
      </c>
      <c r="AU50">
        <v>0.49143596804349998</v>
      </c>
      <c r="AV50">
        <v>8.3159176504113901E-6</v>
      </c>
      <c r="AW50">
        <v>0.94955351775575303</v>
      </c>
      <c r="AX50">
        <v>4.30377228631737E-2</v>
      </c>
      <c r="AY50">
        <v>0.134252787812388</v>
      </c>
      <c r="AZ50">
        <v>2.72083148767685</v>
      </c>
      <c r="BA50">
        <v>0.423490703636761</v>
      </c>
      <c r="BB50">
        <v>0.11603403718385499</v>
      </c>
      <c r="BC50">
        <v>1433.2417460132599</v>
      </c>
      <c r="BD50">
        <v>44.417157061990999</v>
      </c>
      <c r="BE50">
        <v>640.94213356747503</v>
      </c>
      <c r="BF50">
        <v>640.94213356747503</v>
      </c>
      <c r="BG50">
        <v>1433.3469045546001</v>
      </c>
      <c r="BH50">
        <v>1433.8575593046</v>
      </c>
      <c r="BI50">
        <v>1.0341596522000001</v>
      </c>
      <c r="BJ50">
        <v>0</v>
      </c>
      <c r="BK50">
        <v>0</v>
      </c>
      <c r="BL50">
        <v>0</v>
      </c>
      <c r="BM50">
        <v>1020.5509036988</v>
      </c>
      <c r="BN50">
        <v>3631.2676018910402</v>
      </c>
      <c r="BO50">
        <v>31.9880799705839</v>
      </c>
      <c r="BP50">
        <v>0</v>
      </c>
      <c r="BQ50">
        <v>1.27129000536952E-7</v>
      </c>
      <c r="BR50">
        <v>1.1883657441434201E-7</v>
      </c>
      <c r="BS50">
        <v>8.3249846875780599E-7</v>
      </c>
      <c r="BT50">
        <v>2.5616561649672801E-6</v>
      </c>
      <c r="BU50">
        <v>5.5784951598522097E-8</v>
      </c>
      <c r="BV50">
        <v>1.0072588665281901E-5</v>
      </c>
      <c r="BW50">
        <v>8.8672884151658806</v>
      </c>
      <c r="BX50">
        <v>4683.80658556042</v>
      </c>
      <c r="BY50">
        <v>2.4596557495129398E-7</v>
      </c>
      <c r="BZ50">
        <v>3.4382787645418701E-6</v>
      </c>
      <c r="CA50">
        <v>4584.5603759348696</v>
      </c>
    </row>
    <row r="51" spans="2:79" ht="15" thickBot="1" x14ac:dyDescent="0.35">
      <c r="B51" s="10" t="s">
        <v>62</v>
      </c>
      <c r="C51" s="11" t="s">
        <v>274</v>
      </c>
      <c r="D51" s="12">
        <v>0.1</v>
      </c>
      <c r="E51">
        <f>AR105*E10</f>
        <v>-0.33421788408281178</v>
      </c>
      <c r="F51">
        <f t="shared" ref="F51:AN51" si="41">AS105*F10</f>
        <v>1.6302017859643941E-2</v>
      </c>
      <c r="G51">
        <f t="shared" si="41"/>
        <v>0.42618757355723291</v>
      </c>
      <c r="H51">
        <f t="shared" si="41"/>
        <v>9.5801229955026608E-7</v>
      </c>
      <c r="I51">
        <f t="shared" si="41"/>
        <v>6.9882956745214364E-11</v>
      </c>
      <c r="J51">
        <f t="shared" si="41"/>
        <v>9.0655549673941568E-5</v>
      </c>
      <c r="K51">
        <f t="shared" si="41"/>
        <v>1.4511505447676478E-5</v>
      </c>
      <c r="L51">
        <f t="shared" si="41"/>
        <v>2.2390117138677407E-5</v>
      </c>
      <c r="M51">
        <f t="shared" si="41"/>
        <v>3.1395382067219102E-4</v>
      </c>
      <c r="N51">
        <f t="shared" si="41"/>
        <v>1.9545298277969379E-4</v>
      </c>
      <c r="O51">
        <f t="shared" si="41"/>
        <v>2.8114432936568865E-6</v>
      </c>
      <c r="P51">
        <f t="shared" si="41"/>
        <v>0.98704210203099985</v>
      </c>
      <c r="Q51">
        <f t="shared" si="41"/>
        <v>1.9584704700055657E-2</v>
      </c>
      <c r="R51">
        <f t="shared" si="41"/>
        <v>0</v>
      </c>
      <c r="S51">
        <f t="shared" si="41"/>
        <v>0</v>
      </c>
      <c r="T51">
        <f t="shared" si="41"/>
        <v>0</v>
      </c>
      <c r="U51">
        <f t="shared" si="41"/>
        <v>0</v>
      </c>
      <c r="V51">
        <f t="shared" si="41"/>
        <v>0</v>
      </c>
      <c r="W51">
        <f t="shared" si="41"/>
        <v>0</v>
      </c>
      <c r="X51">
        <f t="shared" si="41"/>
        <v>0</v>
      </c>
      <c r="Y51">
        <f t="shared" si="41"/>
        <v>0</v>
      </c>
      <c r="Z51">
        <f t="shared" si="41"/>
        <v>2.5613500055145517E-2</v>
      </c>
      <c r="AA51">
        <f t="shared" si="41"/>
        <v>7.6135888975789809</v>
      </c>
      <c r="AB51">
        <f t="shared" si="41"/>
        <v>1.5463073096303611E-3</v>
      </c>
      <c r="AC51">
        <f t="shared" si="41"/>
        <v>0</v>
      </c>
      <c r="AD51">
        <f t="shared" si="41"/>
        <v>1.8500254503739306E-12</v>
      </c>
      <c r="AE51">
        <f t="shared" si="41"/>
        <v>1.1506712733521047E-11</v>
      </c>
      <c r="AF51">
        <f t="shared" si="41"/>
        <v>3.5690220553163722E-11</v>
      </c>
      <c r="AG51">
        <f t="shared" si="41"/>
        <v>1.9272565980482161E-10</v>
      </c>
      <c r="AH51">
        <f t="shared" si="41"/>
        <v>4.91486057375065E-13</v>
      </c>
      <c r="AI51">
        <f t="shared" si="41"/>
        <v>9.5737833767520184E-9</v>
      </c>
      <c r="AJ51">
        <f t="shared" si="41"/>
        <v>7.4705007586644548E-3</v>
      </c>
      <c r="AK51">
        <f t="shared" si="41"/>
        <v>8.8753268623232007</v>
      </c>
      <c r="AL51">
        <f t="shared" si="41"/>
        <v>2.2746659065331942E-11</v>
      </c>
      <c r="AM51">
        <f t="shared" si="41"/>
        <v>5.0483780016888868E-10</v>
      </c>
      <c r="AN51">
        <f t="shared" si="41"/>
        <v>9.5980601886699226</v>
      </c>
      <c r="AQ51" s="62" t="s">
        <v>456</v>
      </c>
      <c r="AR51">
        <v>342.08780376832402</v>
      </c>
      <c r="AS51">
        <v>207.12181040697001</v>
      </c>
      <c r="AT51">
        <v>134.885388589125</v>
      </c>
      <c r="AU51">
        <v>8.060477222871E-2</v>
      </c>
      <c r="AV51">
        <v>1.8197546353019499E-5</v>
      </c>
      <c r="AW51">
        <v>0.48404854457896201</v>
      </c>
      <c r="AX51">
        <v>6.6765194092985994E-2</v>
      </c>
      <c r="AY51">
        <v>0.44173294720255701</v>
      </c>
      <c r="AZ51">
        <v>1.0990501815645799</v>
      </c>
      <c r="BA51">
        <v>0.34632355957121802</v>
      </c>
      <c r="BB51">
        <v>7.3940655794795202E-4</v>
      </c>
      <c r="BC51">
        <v>2127.2748719683</v>
      </c>
      <c r="BD51">
        <v>106.633615675877</v>
      </c>
      <c r="BE51">
        <v>123.298591117217</v>
      </c>
      <c r="BF51">
        <v>123.298591117217</v>
      </c>
      <c r="BG51">
        <v>2127.2781107548699</v>
      </c>
      <c r="BH51">
        <v>2127.2876692002701</v>
      </c>
      <c r="BI51">
        <v>2.4827384325000099</v>
      </c>
      <c r="BJ51">
        <v>0</v>
      </c>
      <c r="BK51">
        <v>0</v>
      </c>
      <c r="BL51">
        <v>0</v>
      </c>
      <c r="BM51">
        <v>1708.7212975862701</v>
      </c>
      <c r="BN51">
        <v>14149.8791062082</v>
      </c>
      <c r="BO51">
        <v>10.288403369900401</v>
      </c>
      <c r="BP51">
        <v>0</v>
      </c>
      <c r="BQ51">
        <v>1.1864825284056001E-7</v>
      </c>
      <c r="BR51">
        <v>7.4877329979518501E-8</v>
      </c>
      <c r="BS51">
        <v>1.4391630160224199E-6</v>
      </c>
      <c r="BT51">
        <v>2.6504410478184701E-6</v>
      </c>
      <c r="BU51">
        <v>3.9401793465622602E-8</v>
      </c>
      <c r="BV51">
        <v>5.2561047591055703E-6</v>
      </c>
      <c r="BW51">
        <v>16.4719255495169</v>
      </c>
      <c r="BX51">
        <v>15868.8888071644</v>
      </c>
      <c r="BY51">
        <v>1.9352558282007901E-7</v>
      </c>
      <c r="BZ51">
        <v>4.1123285931250596E-6</v>
      </c>
      <c r="CA51">
        <v>385.99360791630102</v>
      </c>
    </row>
    <row r="52" spans="2:79" ht="15" thickBot="1" x14ac:dyDescent="0.35">
      <c r="B52" s="10" t="s">
        <v>63</v>
      </c>
      <c r="C52" s="11" t="s">
        <v>57</v>
      </c>
      <c r="D52" s="12">
        <v>0.19135040000000003</v>
      </c>
      <c r="E52">
        <f>AR133*E11</f>
        <v>86.491235907590863</v>
      </c>
      <c r="F52">
        <f t="shared" ref="F52:AN52" si="42">AS133*F11</f>
        <v>86.477431087031036</v>
      </c>
      <c r="G52">
        <f t="shared" si="42"/>
        <v>4.2727119750658987E-5</v>
      </c>
      <c r="H52">
        <f t="shared" si="42"/>
        <v>5.2981183517108634E-5</v>
      </c>
      <c r="I52">
        <f t="shared" si="42"/>
        <v>7.9801495081434356E-7</v>
      </c>
      <c r="J52">
        <f t="shared" si="42"/>
        <v>0.15987548499401621</v>
      </c>
      <c r="K52">
        <f t="shared" si="42"/>
        <v>4.2675911443648948E-2</v>
      </c>
      <c r="L52">
        <f t="shared" si="42"/>
        <v>1.7088348041959904E-2</v>
      </c>
      <c r="M52">
        <f t="shared" si="42"/>
        <v>0.20386759917808112</v>
      </c>
      <c r="N52">
        <f t="shared" si="42"/>
        <v>7.0812746699263435E-2</v>
      </c>
      <c r="O52">
        <f t="shared" si="42"/>
        <v>7.0624665159666599E-3</v>
      </c>
      <c r="P52">
        <f t="shared" si="42"/>
        <v>1658.2182007377755</v>
      </c>
      <c r="Q52">
        <f t="shared" si="42"/>
        <v>18.306508190907913</v>
      </c>
      <c r="R52">
        <f t="shared" si="42"/>
        <v>0</v>
      </c>
      <c r="S52">
        <f t="shared" si="42"/>
        <v>0</v>
      </c>
      <c r="T52">
        <f t="shared" si="42"/>
        <v>0</v>
      </c>
      <c r="U52">
        <f t="shared" si="42"/>
        <v>0</v>
      </c>
      <c r="V52">
        <f t="shared" si="42"/>
        <v>0</v>
      </c>
      <c r="W52">
        <f t="shared" si="42"/>
        <v>0</v>
      </c>
      <c r="X52">
        <f t="shared" si="42"/>
        <v>0</v>
      </c>
      <c r="Y52">
        <f t="shared" si="42"/>
        <v>0</v>
      </c>
      <c r="Z52">
        <f t="shared" si="42"/>
        <v>143.99250287426932</v>
      </c>
      <c r="AA52">
        <f t="shared" si="42"/>
        <v>3578.5576558439529</v>
      </c>
      <c r="AB52">
        <f t="shared" si="42"/>
        <v>8.8290363202906008E-2</v>
      </c>
      <c r="AC52">
        <f t="shared" si="42"/>
        <v>0</v>
      </c>
      <c r="AD52">
        <f t="shared" si="42"/>
        <v>4.9142159314191316E-9</v>
      </c>
      <c r="AE52">
        <f t="shared" si="42"/>
        <v>6.6237072664926495E-10</v>
      </c>
      <c r="AF52">
        <f t="shared" si="42"/>
        <v>2.0764249140850395E-8</v>
      </c>
      <c r="AG52">
        <f t="shared" si="42"/>
        <v>4.7916423911507904E-7</v>
      </c>
      <c r="AH52">
        <f t="shared" si="42"/>
        <v>1.070857700472289E-9</v>
      </c>
      <c r="AI52">
        <f t="shared" si="42"/>
        <v>8.2289371529319501E-7</v>
      </c>
      <c r="AJ52">
        <f t="shared" si="42"/>
        <v>1.2819309313351881</v>
      </c>
      <c r="AK52">
        <f t="shared" si="42"/>
        <v>5200.9873881860776</v>
      </c>
      <c r="AL52">
        <f t="shared" si="42"/>
        <v>9.1849285362198911E-9</v>
      </c>
      <c r="AM52">
        <f t="shared" si="42"/>
        <v>7.4782937212949534E-7</v>
      </c>
      <c r="AN52">
        <f t="shared" si="42"/>
        <v>11.574126351764535</v>
      </c>
      <c r="AQ52" s="62" t="s">
        <v>457</v>
      </c>
      <c r="AR52">
        <v>0.53336085194843896</v>
      </c>
      <c r="AS52">
        <v>0.53309639046761403</v>
      </c>
      <c r="AT52">
        <v>2.04669630213182E-4</v>
      </c>
      <c r="AU52">
        <v>5.9791850611159997E-5</v>
      </c>
      <c r="AV52">
        <v>1.11802332782851E-7</v>
      </c>
      <c r="AW52">
        <v>5.4445931623049899E-3</v>
      </c>
      <c r="AX52">
        <v>2.9809146549621598E-5</v>
      </c>
      <c r="AY52">
        <v>2.3852534746362599E-3</v>
      </c>
      <c r="AZ52">
        <v>2.6112447164358499E-2</v>
      </c>
      <c r="BA52">
        <v>7.2027335765947704E-3</v>
      </c>
      <c r="BB52">
        <v>9.2218228500250599E-7</v>
      </c>
      <c r="BC52">
        <v>7.3247129309796701</v>
      </c>
      <c r="BD52">
        <v>1.9356983856436499E-2</v>
      </c>
      <c r="BE52">
        <v>5.8345635564768197E-2</v>
      </c>
      <c r="BF52">
        <v>5.8345635564768197E-2</v>
      </c>
      <c r="BG52">
        <v>7.3247139467907401</v>
      </c>
      <c r="BH52">
        <v>7.3247355857527401</v>
      </c>
      <c r="BI52">
        <v>4.5068646930002099E-4</v>
      </c>
      <c r="BJ52">
        <v>0</v>
      </c>
      <c r="BK52">
        <v>0</v>
      </c>
      <c r="BL52">
        <v>0</v>
      </c>
      <c r="BM52">
        <v>1.27114403723089</v>
      </c>
      <c r="BN52">
        <v>3.2567926592044198</v>
      </c>
      <c r="BO52">
        <v>0.35648898504647802</v>
      </c>
      <c r="BP52">
        <v>0</v>
      </c>
      <c r="BQ52">
        <v>1.1684657916154301E-10</v>
      </c>
      <c r="BR52">
        <v>1.3444074669860501E-10</v>
      </c>
      <c r="BS52">
        <v>2.44778261206657E-9</v>
      </c>
      <c r="BT52">
        <v>2.1810307828901401E-9</v>
      </c>
      <c r="BU52">
        <v>1.2814504106417199E-10</v>
      </c>
      <c r="BV52">
        <v>1.4315670856888701E-7</v>
      </c>
      <c r="BW52">
        <v>3.4045402320955397E-2</v>
      </c>
      <c r="BX52">
        <v>4.8844256814817797</v>
      </c>
      <c r="BY52">
        <v>2.5128732586014799E-10</v>
      </c>
      <c r="BZ52">
        <v>4.7406350782876599E-9</v>
      </c>
      <c r="CA52">
        <v>0.94723069809288296</v>
      </c>
    </row>
    <row r="53" spans="2:79" ht="15" thickBot="1" x14ac:dyDescent="0.35">
      <c r="B53" s="10" t="s">
        <v>64</v>
      </c>
      <c r="C53" s="11" t="s">
        <v>57</v>
      </c>
      <c r="D53" s="12">
        <v>1.6264784000000001</v>
      </c>
      <c r="E53">
        <f>AR140*E12</f>
        <v>1936.656928597813</v>
      </c>
      <c r="F53">
        <f t="shared" ref="F53:AN53" si="43">AS140*F12</f>
        <v>1811.284906990109</v>
      </c>
      <c r="G53">
        <f t="shared" si="43"/>
        <v>2.0010720090571006</v>
      </c>
      <c r="H53">
        <f t="shared" si="43"/>
        <v>1.1342724747023256E-3</v>
      </c>
      <c r="I53">
        <f t="shared" si="43"/>
        <v>6.8873119555170928E-5</v>
      </c>
      <c r="J53">
        <f t="shared" si="43"/>
        <v>6.8298579004796576</v>
      </c>
      <c r="K53">
        <f t="shared" si="43"/>
        <v>0.90563534034597482</v>
      </c>
      <c r="L53">
        <f t="shared" si="43"/>
        <v>0.77156959214118748</v>
      </c>
      <c r="M53">
        <f t="shared" si="43"/>
        <v>7.721948999712783</v>
      </c>
      <c r="N53">
        <f t="shared" si="43"/>
        <v>3.5395794900302566</v>
      </c>
      <c r="O53">
        <f t="shared" si="43"/>
        <v>2.0428456044870862E-2</v>
      </c>
      <c r="P53">
        <f t="shared" si="43"/>
        <v>78574.172689629602</v>
      </c>
      <c r="Q53">
        <f t="shared" si="43"/>
        <v>4002.6976038393987</v>
      </c>
      <c r="R53">
        <f t="shared" si="43"/>
        <v>0</v>
      </c>
      <c r="S53">
        <f t="shared" si="43"/>
        <v>0</v>
      </c>
      <c r="T53">
        <f t="shared" si="43"/>
        <v>0</v>
      </c>
      <c r="U53">
        <f t="shared" si="43"/>
        <v>0</v>
      </c>
      <c r="V53">
        <f t="shared" si="43"/>
        <v>0</v>
      </c>
      <c r="W53">
        <f t="shared" si="43"/>
        <v>0</v>
      </c>
      <c r="X53">
        <f t="shared" si="43"/>
        <v>0</v>
      </c>
      <c r="Y53">
        <f t="shared" si="43"/>
        <v>0</v>
      </c>
      <c r="Z53">
        <f t="shared" si="43"/>
        <v>28247.155398619194</v>
      </c>
      <c r="AA53">
        <f t="shared" si="43"/>
        <v>47151.457174334137</v>
      </c>
      <c r="AB53">
        <f t="shared" si="43"/>
        <v>5.2201176273578902</v>
      </c>
      <c r="AC53">
        <f t="shared" si="43"/>
        <v>0</v>
      </c>
      <c r="AD53">
        <f t="shared" si="43"/>
        <v>4.2428712465988595E-8</v>
      </c>
      <c r="AE53">
        <f t="shared" si="43"/>
        <v>3.3685957047140331E-7</v>
      </c>
      <c r="AF53">
        <f t="shared" si="43"/>
        <v>5.8379580432700485E-7</v>
      </c>
      <c r="AG53">
        <f t="shared" si="43"/>
        <v>6.8592172277675663E-6</v>
      </c>
      <c r="AH53">
        <f t="shared" si="43"/>
        <v>1.3506960600129234E-8</v>
      </c>
      <c r="AI53">
        <f t="shared" si="43"/>
        <v>4.3363358608389713E-5</v>
      </c>
      <c r="AJ53">
        <f t="shared" si="43"/>
        <v>39.808625177105036</v>
      </c>
      <c r="AK53">
        <f t="shared" si="43"/>
        <v>150154.32899326351</v>
      </c>
      <c r="AL53">
        <f t="shared" si="43"/>
        <v>6.1839092078940238E-7</v>
      </c>
      <c r="AM53">
        <f t="shared" si="43"/>
        <v>1.1961181175058325E-5</v>
      </c>
      <c r="AN53">
        <f t="shared" si="43"/>
        <v>408.05948136808206</v>
      </c>
      <c r="AQ53" s="62" t="s">
        <v>458</v>
      </c>
      <c r="AR53">
        <v>0.51625056300387895</v>
      </c>
      <c r="AS53">
        <v>0.51601630597272496</v>
      </c>
      <c r="AT53">
        <v>1.8880838596074801E-4</v>
      </c>
      <c r="AU53">
        <v>4.5448645193519998E-5</v>
      </c>
      <c r="AV53">
        <v>1.1022063808117499E-7</v>
      </c>
      <c r="AW53">
        <v>5.3631794776942202E-3</v>
      </c>
      <c r="AX53">
        <v>2.1077414089223399E-5</v>
      </c>
      <c r="AY53">
        <v>2.3678583573116699E-3</v>
      </c>
      <c r="AZ53">
        <v>2.5937099900329198E-2</v>
      </c>
      <c r="BA53">
        <v>7.1400367979218204E-3</v>
      </c>
      <c r="BB53">
        <v>8.2797330206973398E-7</v>
      </c>
      <c r="BC53">
        <v>7.0408621926811099</v>
      </c>
      <c r="BD53">
        <v>1.3531398921644599E-2</v>
      </c>
      <c r="BE53">
        <v>4.3899889558711498E-2</v>
      </c>
      <c r="BF53">
        <v>4.3899889558711498E-2</v>
      </c>
      <c r="BG53">
        <v>7.0408631708742604</v>
      </c>
      <c r="BH53">
        <v>7.04088139678126</v>
      </c>
      <c r="BI53">
        <v>3.1505003309997799E-4</v>
      </c>
      <c r="BJ53">
        <v>0</v>
      </c>
      <c r="BK53">
        <v>0</v>
      </c>
      <c r="BL53">
        <v>0</v>
      </c>
      <c r="BM53">
        <v>1.2128930971465499</v>
      </c>
      <c r="BN53">
        <v>2.7693006670128102</v>
      </c>
      <c r="BO53">
        <v>0.35291620547993802</v>
      </c>
      <c r="BP53">
        <v>0</v>
      </c>
      <c r="BQ53">
        <v>7.8173689119391104E-11</v>
      </c>
      <c r="BR53">
        <v>9.2542027423866602E-11</v>
      </c>
      <c r="BS53">
        <v>2.2289312440379701E-9</v>
      </c>
      <c r="BT53">
        <v>1.5530529258315099E-9</v>
      </c>
      <c r="BU53">
        <v>1.13704903700525E-10</v>
      </c>
      <c r="BV53">
        <v>1.4172413473608901E-7</v>
      </c>
      <c r="BW53">
        <v>3.2695894781484401E-2</v>
      </c>
      <c r="BX53">
        <v>4.3351099696392996</v>
      </c>
      <c r="BY53">
        <v>1.7071571654325799E-10</v>
      </c>
      <c r="BZ53">
        <v>3.8817985203060903E-9</v>
      </c>
      <c r="CA53">
        <v>0.89506569010419701</v>
      </c>
    </row>
    <row r="54" spans="2:79" ht="15" thickBot="1" x14ac:dyDescent="0.35">
      <c r="B54" s="10" t="s">
        <v>65</v>
      </c>
      <c r="C54" s="11" t="s">
        <v>274</v>
      </c>
      <c r="D54" s="12">
        <v>0.7</v>
      </c>
      <c r="E54">
        <f>AR105*E13</f>
        <v>280.7851039658558</v>
      </c>
      <c r="F54">
        <f t="shared" ref="F54:AN54" si="44">AS105*F13</f>
        <v>0.13276317991101427</v>
      </c>
      <c r="G54">
        <f t="shared" si="44"/>
        <v>293.53928839778683</v>
      </c>
      <c r="H54">
        <f t="shared" si="44"/>
        <v>1.4347036448580529E-4</v>
      </c>
      <c r="I54">
        <f t="shared" si="44"/>
        <v>7.2027188519338775E-10</v>
      </c>
      <c r="J54">
        <f t="shared" si="44"/>
        <v>1.4620072116759615E-3</v>
      </c>
      <c r="K54">
        <f t="shared" si="44"/>
        <v>1.3981896364089516E-4</v>
      </c>
      <c r="L54">
        <f t="shared" si="44"/>
        <v>5.8402903508800901E-4</v>
      </c>
      <c r="M54">
        <f t="shared" si="44"/>
        <v>7.9258611648120644E-3</v>
      </c>
      <c r="N54">
        <f t="shared" si="44"/>
        <v>7.1766592466049753E-3</v>
      </c>
      <c r="O54">
        <f t="shared" si="44"/>
        <v>1.2511262694888574E-4</v>
      </c>
      <c r="P54">
        <f t="shared" si="44"/>
        <v>6.0104792634157409</v>
      </c>
      <c r="Q54">
        <f t="shared" si="44"/>
        <v>7.048325694627354E-2</v>
      </c>
      <c r="R54">
        <f t="shared" si="44"/>
        <v>0</v>
      </c>
      <c r="S54">
        <f t="shared" si="44"/>
        <v>0</v>
      </c>
      <c r="T54">
        <f t="shared" si="44"/>
        <v>0</v>
      </c>
      <c r="U54">
        <f t="shared" si="44"/>
        <v>0</v>
      </c>
      <c r="V54">
        <f t="shared" si="44"/>
        <v>0</v>
      </c>
      <c r="W54">
        <f t="shared" si="44"/>
        <v>0</v>
      </c>
      <c r="X54">
        <f t="shared" si="44"/>
        <v>0</v>
      </c>
      <c r="Y54">
        <f t="shared" si="44"/>
        <v>0</v>
      </c>
      <c r="Z54">
        <f t="shared" si="44"/>
        <v>0.3725510211853455</v>
      </c>
      <c r="AA54">
        <f t="shared" si="44"/>
        <v>45.934304187361484</v>
      </c>
      <c r="AB54">
        <f t="shared" si="44"/>
        <v>2.8544649859525133E-2</v>
      </c>
      <c r="AC54">
        <f t="shared" si="44"/>
        <v>0</v>
      </c>
      <c r="AD54">
        <f t="shared" si="44"/>
        <v>2.5295951570874478E-11</v>
      </c>
      <c r="AE54">
        <f t="shared" si="44"/>
        <v>1.0819449314659519E-10</v>
      </c>
      <c r="AF54">
        <f t="shared" si="44"/>
        <v>2.2777891378480571E-9</v>
      </c>
      <c r="AG54">
        <f t="shared" si="44"/>
        <v>1.7842283834898059E-9</v>
      </c>
      <c r="AH54">
        <f t="shared" si="44"/>
        <v>5.9460952535819683E-12</v>
      </c>
      <c r="AI54">
        <f t="shared" si="44"/>
        <v>4.5607062950933461E-7</v>
      </c>
      <c r="AJ54">
        <f t="shared" si="44"/>
        <v>4.1015668937425385E-2</v>
      </c>
      <c r="AK54">
        <f t="shared" si="44"/>
        <v>57.105321312593766</v>
      </c>
      <c r="AL54">
        <f t="shared" si="44"/>
        <v>2.381208926544174E-10</v>
      </c>
      <c r="AM54">
        <f t="shared" si="44"/>
        <v>8.5057899399640925E-9</v>
      </c>
      <c r="AN54">
        <f t="shared" si="44"/>
        <v>1247.909896436302</v>
      </c>
      <c r="AQ54" s="62" t="s">
        <v>459</v>
      </c>
      <c r="AR54">
        <v>3193.7530057296899</v>
      </c>
      <c r="AS54">
        <v>3212.0438253490402</v>
      </c>
      <c r="AT54">
        <v>-20.219684920160901</v>
      </c>
      <c r="AU54">
        <v>1.9288653008104999</v>
      </c>
      <c r="AV54">
        <v>1.0747002505804901E-4</v>
      </c>
      <c r="AW54">
        <v>12.874719063823401</v>
      </c>
      <c r="AX54">
        <v>0.70765999029196802</v>
      </c>
      <c r="AY54">
        <v>2.4712988599208998</v>
      </c>
      <c r="AZ54">
        <v>25.886897280793399</v>
      </c>
      <c r="BA54">
        <v>10.4329806145224</v>
      </c>
      <c r="BB54">
        <v>4.2462926951772798E-2</v>
      </c>
      <c r="BC54">
        <v>92080.121854721307</v>
      </c>
      <c r="BD54">
        <v>1734.2754805592101</v>
      </c>
      <c r="BE54">
        <v>2041.5264105265001</v>
      </c>
      <c r="BF54">
        <v>2041.5264105265001</v>
      </c>
      <c r="BG54">
        <v>92080.958177110006</v>
      </c>
      <c r="BH54">
        <v>92081.830138370002</v>
      </c>
      <c r="BI54">
        <v>40.378940175999603</v>
      </c>
      <c r="BJ54">
        <v>0</v>
      </c>
      <c r="BK54">
        <v>0</v>
      </c>
      <c r="BL54">
        <v>0</v>
      </c>
      <c r="BM54">
        <v>6994.4383526133997</v>
      </c>
      <c r="BN54">
        <v>34876.130850274902</v>
      </c>
      <c r="BO54">
        <v>398.843611373643</v>
      </c>
      <c r="BP54">
        <v>0</v>
      </c>
      <c r="BQ54">
        <v>7.7705883208300901E-7</v>
      </c>
      <c r="BR54">
        <v>3.1916870109696602E-7</v>
      </c>
      <c r="BS54">
        <v>4.7074997645582699E-6</v>
      </c>
      <c r="BT54">
        <v>2.2406031544367899E-5</v>
      </c>
      <c r="BU54">
        <v>1.8043824944327299E-6</v>
      </c>
      <c r="BV54">
        <v>1.04303410711983E-4</v>
      </c>
      <c r="BW54">
        <v>159.195466219992</v>
      </c>
      <c r="BX54">
        <v>42269.412814262003</v>
      </c>
      <c r="BY54">
        <v>1.09622753317997E-6</v>
      </c>
      <c r="BZ54">
        <v>2.81960296452993E-5</v>
      </c>
      <c r="CA54">
        <v>7262.3437438126102</v>
      </c>
    </row>
    <row r="55" spans="2:79" ht="15" thickBot="1" x14ac:dyDescent="0.35">
      <c r="B55" s="10" t="s">
        <v>66</v>
      </c>
      <c r="C55" s="11" t="s">
        <v>57</v>
      </c>
      <c r="D55" s="12">
        <v>8.9682680000000001E-2</v>
      </c>
      <c r="E55">
        <f>AR132*E14</f>
        <v>112.99681661555223</v>
      </c>
      <c r="F55">
        <f t="shared" ref="F55:AN55" si="45">AS132*F14</f>
        <v>114.29480224211694</v>
      </c>
      <c r="G55">
        <f t="shared" si="45"/>
        <v>4.5291043167256751E-3</v>
      </c>
      <c r="H55">
        <f t="shared" si="45"/>
        <v>4.1216143846196822E-5</v>
      </c>
      <c r="I55">
        <f t="shared" si="45"/>
        <v>1.9307667822313498E-8</v>
      </c>
      <c r="J55">
        <f t="shared" si="45"/>
        <v>0.26751447655832195</v>
      </c>
      <c r="K55">
        <f t="shared" si="45"/>
        <v>2.7950008854260844E-2</v>
      </c>
      <c r="L55">
        <f t="shared" si="45"/>
        <v>2.802330842177124E-2</v>
      </c>
      <c r="M55">
        <f t="shared" si="45"/>
        <v>0.34001405637270682</v>
      </c>
      <c r="N55">
        <f t="shared" si="45"/>
        <v>0.24042764187323634</v>
      </c>
      <c r="O55">
        <f t="shared" si="45"/>
        <v>2.5409514169539671E-3</v>
      </c>
      <c r="P55">
        <f t="shared" si="45"/>
        <v>11697.647554456984</v>
      </c>
      <c r="Q55">
        <f t="shared" si="45"/>
        <v>23.519615963441382</v>
      </c>
      <c r="R55">
        <f t="shared" si="45"/>
        <v>0</v>
      </c>
      <c r="S55">
        <f t="shared" si="45"/>
        <v>0</v>
      </c>
      <c r="T55">
        <f t="shared" si="45"/>
        <v>0</v>
      </c>
      <c r="U55">
        <f t="shared" si="45"/>
        <v>0</v>
      </c>
      <c r="V55">
        <f t="shared" si="45"/>
        <v>0</v>
      </c>
      <c r="W55">
        <f t="shared" si="45"/>
        <v>0</v>
      </c>
      <c r="X55">
        <f t="shared" si="45"/>
        <v>0</v>
      </c>
      <c r="Y55">
        <f t="shared" si="45"/>
        <v>0</v>
      </c>
      <c r="Z55">
        <f t="shared" si="45"/>
        <v>102.79161463420162</v>
      </c>
      <c r="AA55">
        <f t="shared" si="45"/>
        <v>2555.6924574488207</v>
      </c>
      <c r="AB55">
        <f t="shared" si="45"/>
        <v>0.33423911627736302</v>
      </c>
      <c r="AC55">
        <f t="shared" si="45"/>
        <v>0</v>
      </c>
      <c r="AD55">
        <f t="shared" si="45"/>
        <v>3.2043676185414038E-9</v>
      </c>
      <c r="AE55">
        <f t="shared" si="45"/>
        <v>5.4059885896866187E-10</v>
      </c>
      <c r="AF55">
        <f t="shared" si="45"/>
        <v>8.6537693173112939E-9</v>
      </c>
      <c r="AG55">
        <f t="shared" si="45"/>
        <v>1.9604446547389606E-7</v>
      </c>
      <c r="AH55">
        <f t="shared" si="45"/>
        <v>1.2713991309662595E-9</v>
      </c>
      <c r="AI55">
        <f t="shared" si="45"/>
        <v>1.6387258179218357E-6</v>
      </c>
      <c r="AJ55">
        <f t="shared" si="45"/>
        <v>0.53856865135709786</v>
      </c>
      <c r="AK55">
        <f t="shared" si="45"/>
        <v>3754.0877874939461</v>
      </c>
      <c r="AL55">
        <f t="shared" si="45"/>
        <v>6.3772867302905452E-9</v>
      </c>
      <c r="AM55">
        <f t="shared" si="45"/>
        <v>3.1045639999212069E-7</v>
      </c>
      <c r="AN55">
        <f t="shared" si="45"/>
        <v>5.7718386949710734</v>
      </c>
      <c r="AQ55" s="62" t="s">
        <v>460</v>
      </c>
      <c r="AR55">
        <v>1912.9070824857599</v>
      </c>
      <c r="AS55">
        <v>1912.7544173484</v>
      </c>
      <c r="AT55">
        <v>-1.34449636557688</v>
      </c>
      <c r="AU55">
        <v>1.4971615029416501</v>
      </c>
      <c r="AV55">
        <v>4.7300698773892298E-4</v>
      </c>
      <c r="AW55">
        <v>6.8138827466329097</v>
      </c>
      <c r="AX55">
        <v>0.59863853802079603</v>
      </c>
      <c r="AY55">
        <v>1.3211593651148299</v>
      </c>
      <c r="AZ55">
        <v>13.7228801601114</v>
      </c>
      <c r="BA55">
        <v>3.8762477202294399</v>
      </c>
      <c r="BB55">
        <v>4.8465148581918999E-2</v>
      </c>
      <c r="BC55">
        <v>23734.334557996499</v>
      </c>
      <c r="BD55">
        <v>1047.47901174356</v>
      </c>
      <c r="BE55">
        <v>1653.86830464888</v>
      </c>
      <c r="BF55">
        <v>1653.86830464888</v>
      </c>
      <c r="BG55">
        <v>23734.3793015673</v>
      </c>
      <c r="BH55">
        <v>23734.6612600673</v>
      </c>
      <c r="BI55">
        <v>24.388335546998899</v>
      </c>
      <c r="BJ55">
        <v>0</v>
      </c>
      <c r="BK55">
        <v>0</v>
      </c>
      <c r="BL55">
        <v>0</v>
      </c>
      <c r="BM55">
        <v>5667.3958111457896</v>
      </c>
      <c r="BN55">
        <v>28253.198053924301</v>
      </c>
      <c r="BO55">
        <v>140.33637565906099</v>
      </c>
      <c r="BP55">
        <v>0</v>
      </c>
      <c r="BQ55">
        <v>6.5879372417688403E-7</v>
      </c>
      <c r="BR55">
        <v>2.4186492994868898E-7</v>
      </c>
      <c r="BS55">
        <v>4.9921240336112303E-6</v>
      </c>
      <c r="BT55">
        <v>2.39811193703426E-5</v>
      </c>
      <c r="BU55">
        <v>1.13368691400375E-6</v>
      </c>
      <c r="BV55">
        <v>5.0600736314955801E-5</v>
      </c>
      <c r="BW55">
        <v>168.144271079547</v>
      </c>
      <c r="BX55">
        <v>34060.930240729198</v>
      </c>
      <c r="BY55">
        <v>9.0065865412557195E-7</v>
      </c>
      <c r="BZ55">
        <v>2.9959082645035E-5</v>
      </c>
      <c r="CA55">
        <v>7040.4986545818701</v>
      </c>
    </row>
    <row r="56" spans="2:79" ht="15" thickBot="1" x14ac:dyDescent="0.35">
      <c r="B56" s="10" t="s">
        <v>67</v>
      </c>
      <c r="C56" s="11" t="s">
        <v>57</v>
      </c>
      <c r="D56" s="12">
        <v>8.7515820000000009</v>
      </c>
      <c r="E56">
        <f>AR98*E15</f>
        <v>27.654673729207563</v>
      </c>
      <c r="F56">
        <f t="shared" ref="F56:AN56" si="46">AS98*F15</f>
        <v>24.250536585165268</v>
      </c>
      <c r="G56">
        <f t="shared" si="46"/>
        <v>0.11464564866039853</v>
      </c>
      <c r="H56">
        <f t="shared" si="46"/>
        <v>1.5430491254532819E-6</v>
      </c>
      <c r="I56">
        <f t="shared" si="46"/>
        <v>2.1386237292373619E-9</v>
      </c>
      <c r="J56">
        <f t="shared" si="46"/>
        <v>2.1222739587948951E-2</v>
      </c>
      <c r="K56">
        <f t="shared" si="46"/>
        <v>2.9336202676188382E-3</v>
      </c>
      <c r="L56">
        <f t="shared" si="46"/>
        <v>4.4963369200424555E-3</v>
      </c>
      <c r="M56">
        <f t="shared" si="46"/>
        <v>6.5642278683939514E-2</v>
      </c>
      <c r="N56">
        <f t="shared" si="46"/>
        <v>1.9007866997230491E-2</v>
      </c>
      <c r="O56">
        <f t="shared" si="46"/>
        <v>2.7371563101346327E-4</v>
      </c>
      <c r="P56">
        <f t="shared" si="46"/>
        <v>64.636987613385088</v>
      </c>
      <c r="Q56">
        <f t="shared" si="46"/>
        <v>3.6524976885348366</v>
      </c>
      <c r="R56">
        <f t="shared" si="46"/>
        <v>0</v>
      </c>
      <c r="S56">
        <f t="shared" si="46"/>
        <v>0</v>
      </c>
      <c r="T56">
        <f t="shared" si="46"/>
        <v>0</v>
      </c>
      <c r="U56">
        <f t="shared" si="46"/>
        <v>0</v>
      </c>
      <c r="V56">
        <f t="shared" si="46"/>
        <v>0</v>
      </c>
      <c r="W56">
        <f t="shared" si="46"/>
        <v>0</v>
      </c>
      <c r="X56">
        <f t="shared" si="46"/>
        <v>0</v>
      </c>
      <c r="Y56">
        <f t="shared" si="46"/>
        <v>0</v>
      </c>
      <c r="Z56">
        <f t="shared" si="46"/>
        <v>2.29527833789101</v>
      </c>
      <c r="AA56">
        <f t="shared" si="46"/>
        <v>425.07722484669279</v>
      </c>
      <c r="AB56">
        <f t="shared" si="46"/>
        <v>3.3703949081159965E-2</v>
      </c>
      <c r="AC56">
        <f t="shared" si="46"/>
        <v>0</v>
      </c>
      <c r="AD56">
        <f t="shared" si="46"/>
        <v>2.171585602831532E-10</v>
      </c>
      <c r="AE56">
        <f t="shared" si="46"/>
        <v>6.819395624074286E-11</v>
      </c>
      <c r="AF56">
        <f t="shared" si="46"/>
        <v>5.4028105410023988E-9</v>
      </c>
      <c r="AG56">
        <f t="shared" si="46"/>
        <v>2.8317989264445965E-8</v>
      </c>
      <c r="AH56">
        <f t="shared" si="46"/>
        <v>2.4825722509378915E-11</v>
      </c>
      <c r="AI56">
        <f t="shared" si="46"/>
        <v>1.1081318609247136E-7</v>
      </c>
      <c r="AJ56">
        <f t="shared" si="46"/>
        <v>0.16533142129532666</v>
      </c>
      <c r="AK56">
        <f t="shared" si="46"/>
        <v>497.80036873978383</v>
      </c>
      <c r="AL56">
        <f t="shared" si="46"/>
        <v>5.2873617544332352E-10</v>
      </c>
      <c r="AM56">
        <f t="shared" si="46"/>
        <v>6.0580326450529369E-8</v>
      </c>
      <c r="AN56">
        <f t="shared" si="46"/>
        <v>12.812412119008764</v>
      </c>
      <c r="AQ56" s="62" t="s">
        <v>461</v>
      </c>
      <c r="AR56">
        <v>-916.41221595518198</v>
      </c>
      <c r="AS56">
        <v>294.39455524764003</v>
      </c>
      <c r="AT56">
        <v>-1211.8893010157501</v>
      </c>
      <c r="AU56">
        <v>1.0825298129245</v>
      </c>
      <c r="AV56">
        <v>4.3217172165402597E-5</v>
      </c>
      <c r="AW56">
        <v>2.0250108743523301</v>
      </c>
      <c r="AX56">
        <v>0.16171249827672801</v>
      </c>
      <c r="AY56">
        <v>0.59890940329240705</v>
      </c>
      <c r="AZ56">
        <v>5.4827382444408803</v>
      </c>
      <c r="BA56">
        <v>2.12172148647314</v>
      </c>
      <c r="BB56">
        <v>5.4717443134918902E-3</v>
      </c>
      <c r="BC56">
        <v>5906.9023524499198</v>
      </c>
      <c r="BD56">
        <v>190.35381390430101</v>
      </c>
      <c r="BE56">
        <v>18118.866106048499</v>
      </c>
      <c r="BF56">
        <v>18118.866106048499</v>
      </c>
      <c r="BG56">
        <v>5906.9209271134996</v>
      </c>
      <c r="BH56">
        <v>5908.1259961135002</v>
      </c>
      <c r="BI56">
        <v>4.4319863539997204</v>
      </c>
      <c r="BJ56">
        <v>0</v>
      </c>
      <c r="BK56">
        <v>0</v>
      </c>
      <c r="BL56">
        <v>0</v>
      </c>
      <c r="BM56">
        <v>3899.36254227058</v>
      </c>
      <c r="BN56">
        <v>8780.5566657212894</v>
      </c>
      <c r="BO56">
        <v>4239.3615892417802</v>
      </c>
      <c r="BP56">
        <v>0</v>
      </c>
      <c r="BQ56">
        <v>1.7404869137251301E-7</v>
      </c>
      <c r="BR56">
        <v>2.5728087133107301E-6</v>
      </c>
      <c r="BS56">
        <v>1.6592718945390901E-5</v>
      </c>
      <c r="BT56">
        <v>5.1175274076731902E-6</v>
      </c>
      <c r="BU56">
        <v>1.16465634044747E-6</v>
      </c>
      <c r="BV56">
        <v>1.60823652328307E-5</v>
      </c>
      <c r="BW56">
        <v>46.363877822588201</v>
      </c>
      <c r="BX56">
        <v>16919.280797233601</v>
      </c>
      <c r="BY56">
        <v>2.74685740468324E-6</v>
      </c>
      <c r="BZ56">
        <v>2.2841935151111201E-5</v>
      </c>
      <c r="CA56">
        <v>109716.072444588</v>
      </c>
    </row>
    <row r="57" spans="2:79" ht="15" thickBot="1" x14ac:dyDescent="0.35">
      <c r="B57" s="10" t="s">
        <v>68</v>
      </c>
      <c r="C57" s="11" t="s">
        <v>57</v>
      </c>
      <c r="D57" s="12">
        <v>0.91903199999999996</v>
      </c>
      <c r="E57">
        <f>AR104*E16</f>
        <v>0.35712950409896022</v>
      </c>
      <c r="F57">
        <f t="shared" ref="F57:AN57" si="47">AS104*F16</f>
        <v>0.206816248830932</v>
      </c>
      <c r="G57">
        <f t="shared" si="47"/>
        <v>2.0294823884252099E-2</v>
      </c>
      <c r="H57">
        <f t="shared" si="47"/>
        <v>1.3889383041395349E-7</v>
      </c>
      <c r="I57">
        <f t="shared" si="47"/>
        <v>6.778573194540055E-8</v>
      </c>
      <c r="J57">
        <f t="shared" si="47"/>
        <v>3.0956146139859758E-3</v>
      </c>
      <c r="K57">
        <f t="shared" si="47"/>
        <v>3.735648773554279E-5</v>
      </c>
      <c r="L57">
        <f t="shared" si="47"/>
        <v>3.3582674149091967E-4</v>
      </c>
      <c r="M57">
        <f t="shared" si="47"/>
        <v>4.5217176701007672E-3</v>
      </c>
      <c r="N57">
        <f t="shared" si="47"/>
        <v>5.9546479623461355E-3</v>
      </c>
      <c r="O57">
        <f t="shared" si="47"/>
        <v>2.0641626675521252E-6</v>
      </c>
      <c r="P57">
        <f t="shared" si="47"/>
        <v>222.15653776996683</v>
      </c>
      <c r="Q57">
        <f t="shared" si="47"/>
        <v>0.57276104441006936</v>
      </c>
      <c r="R57">
        <f t="shared" si="47"/>
        <v>0</v>
      </c>
      <c r="S57">
        <f t="shared" si="47"/>
        <v>0</v>
      </c>
      <c r="T57">
        <f t="shared" si="47"/>
        <v>0</v>
      </c>
      <c r="U57">
        <f t="shared" si="47"/>
        <v>0</v>
      </c>
      <c r="V57">
        <f t="shared" si="47"/>
        <v>0</v>
      </c>
      <c r="W57">
        <f t="shared" si="47"/>
        <v>0</v>
      </c>
      <c r="X57">
        <f t="shared" si="47"/>
        <v>0</v>
      </c>
      <c r="Y57">
        <f t="shared" si="47"/>
        <v>0</v>
      </c>
      <c r="Z57">
        <f t="shared" si="47"/>
        <v>9.2500509486952307</v>
      </c>
      <c r="AA57">
        <f t="shared" si="47"/>
        <v>77.277425150194631</v>
      </c>
      <c r="AB57">
        <f t="shared" si="47"/>
        <v>0.8615056899729</v>
      </c>
      <c r="AC57">
        <f t="shared" si="47"/>
        <v>0</v>
      </c>
      <c r="AD57">
        <f t="shared" si="47"/>
        <v>8.5980635325299582E-12</v>
      </c>
      <c r="AE57">
        <f t="shared" si="47"/>
        <v>7.5231942866950172E-12</v>
      </c>
      <c r="AF57">
        <f t="shared" si="47"/>
        <v>1.5252709261908556E-10</v>
      </c>
      <c r="AG57">
        <f t="shared" si="47"/>
        <v>7.8548099515482365E-10</v>
      </c>
      <c r="AH57">
        <f t="shared" si="47"/>
        <v>6.9236671931055814E-12</v>
      </c>
      <c r="AI57">
        <f t="shared" si="47"/>
        <v>1.1668747362846045E-8</v>
      </c>
      <c r="AJ57">
        <f t="shared" si="47"/>
        <v>0.14205261386832385</v>
      </c>
      <c r="AK57">
        <f t="shared" si="47"/>
        <v>162.82578918178118</v>
      </c>
      <c r="AL57">
        <f t="shared" si="47"/>
        <v>3.2206642793737789E-11</v>
      </c>
      <c r="AM57">
        <f t="shared" si="47"/>
        <v>1.8197072523099501E-9</v>
      </c>
      <c r="AN57">
        <f t="shared" si="47"/>
        <v>1.1611189597837221</v>
      </c>
      <c r="AQ57" s="62" t="s">
        <v>462</v>
      </c>
      <c r="AR57">
        <v>-1790.7645808203499</v>
      </c>
      <c r="AS57">
        <v>349.846328584547</v>
      </c>
      <c r="AT57">
        <v>-2143.1977026126201</v>
      </c>
      <c r="AU57">
        <v>2.5867932077225002</v>
      </c>
      <c r="AV57">
        <v>5.2307002091672002E-5</v>
      </c>
      <c r="AW57">
        <v>2.8859905440628801</v>
      </c>
      <c r="AX57">
        <v>0.158992109468992</v>
      </c>
      <c r="AY57">
        <v>0.75227686891776102</v>
      </c>
      <c r="AZ57">
        <v>9.6375375002800006</v>
      </c>
      <c r="BA57">
        <v>2.8137688193491299</v>
      </c>
      <c r="BB57">
        <v>6.8820054958582998E-3</v>
      </c>
      <c r="BC57">
        <v>6879.3501294453899</v>
      </c>
      <c r="BD57">
        <v>424.80038689647301</v>
      </c>
      <c r="BE57">
        <v>32482.1327031613</v>
      </c>
      <c r="BF57">
        <v>32482.1327031613</v>
      </c>
      <c r="BG57">
        <v>6879.3572149739202</v>
      </c>
      <c r="BH57">
        <v>6882.55310387392</v>
      </c>
      <c r="BI57">
        <v>9.8905794387996995</v>
      </c>
      <c r="BJ57">
        <v>0</v>
      </c>
      <c r="BK57">
        <v>0</v>
      </c>
      <c r="BL57">
        <v>0</v>
      </c>
      <c r="BM57">
        <v>1399.6229511429599</v>
      </c>
      <c r="BN57">
        <v>15478.138523534</v>
      </c>
      <c r="BO57">
        <v>177.63646839426201</v>
      </c>
      <c r="BP57">
        <v>0</v>
      </c>
      <c r="BQ57">
        <v>1.4602606727394699E-7</v>
      </c>
      <c r="BR57">
        <v>2.6712968596857599E-6</v>
      </c>
      <c r="BS57">
        <v>2.1424912694057798E-6</v>
      </c>
      <c r="BT57">
        <v>6.5078614814415196E-6</v>
      </c>
      <c r="BU57">
        <v>2.8307671979351997E-7</v>
      </c>
      <c r="BV57">
        <v>1.8164181066504401E-4</v>
      </c>
      <c r="BW57">
        <v>77.742740884396397</v>
      </c>
      <c r="BX57">
        <v>17055.397943071199</v>
      </c>
      <c r="BY57">
        <v>2.8173229269596998E-6</v>
      </c>
      <c r="BZ57">
        <v>8.8976789866658604E-6</v>
      </c>
      <c r="CA57">
        <v>139085.987516653</v>
      </c>
    </row>
    <row r="58" spans="2:79" ht="15" thickBot="1" x14ac:dyDescent="0.35">
      <c r="B58" s="10" t="s">
        <v>69</v>
      </c>
      <c r="C58" s="11" t="s">
        <v>57</v>
      </c>
      <c r="D58" s="12">
        <v>0.34033929999999996</v>
      </c>
      <c r="E58">
        <f>AR154*E17</f>
        <v>861.83099921100006</v>
      </c>
      <c r="F58">
        <f t="shared" ref="F58:AN58" si="48">AS154*F17</f>
        <v>848.10851863499988</v>
      </c>
      <c r="G58">
        <f t="shared" si="48"/>
        <v>4.834213451129999E-2</v>
      </c>
      <c r="H58">
        <f t="shared" si="48"/>
        <v>1.0246935644399999E-4</v>
      </c>
      <c r="I58">
        <f t="shared" si="48"/>
        <v>4.9117767775999989E-8</v>
      </c>
      <c r="J58">
        <f t="shared" si="48"/>
        <v>1.8928310508799999</v>
      </c>
      <c r="K58">
        <f t="shared" si="48"/>
        <v>6.2463833086200002E-2</v>
      </c>
      <c r="L58">
        <f t="shared" si="48"/>
        <v>0.1500896313</v>
      </c>
      <c r="M58">
        <f t="shared" si="48"/>
        <v>1.8628811924799999</v>
      </c>
      <c r="N58">
        <f t="shared" si="48"/>
        <v>1.9168930393899994</v>
      </c>
      <c r="O58">
        <f t="shared" si="48"/>
        <v>1.1556901610099998E-3</v>
      </c>
      <c r="P58">
        <f t="shared" si="48"/>
        <v>45774.274492799996</v>
      </c>
      <c r="Q58">
        <f t="shared" si="48"/>
        <v>296.83032388800001</v>
      </c>
      <c r="R58">
        <f t="shared" si="48"/>
        <v>0</v>
      </c>
      <c r="S58">
        <f t="shared" si="48"/>
        <v>0</v>
      </c>
      <c r="T58">
        <f t="shared" si="48"/>
        <v>0</v>
      </c>
      <c r="U58">
        <f t="shared" si="48"/>
        <v>0</v>
      </c>
      <c r="V58">
        <f t="shared" si="48"/>
        <v>0</v>
      </c>
      <c r="W58">
        <f t="shared" si="48"/>
        <v>0</v>
      </c>
      <c r="X58">
        <f t="shared" si="48"/>
        <v>0</v>
      </c>
      <c r="Y58">
        <f t="shared" si="48"/>
        <v>0</v>
      </c>
      <c r="Z58">
        <f t="shared" si="48"/>
        <v>111.92908728749998</v>
      </c>
      <c r="AA58">
        <f t="shared" si="48"/>
        <v>10064.343609949998</v>
      </c>
      <c r="AB58">
        <f t="shared" si="48"/>
        <v>1.246203397845</v>
      </c>
      <c r="AC58">
        <f t="shared" si="48"/>
        <v>0</v>
      </c>
      <c r="AD58">
        <f t="shared" si="48"/>
        <v>1.5896840295839997E-8</v>
      </c>
      <c r="AE58">
        <f t="shared" si="48"/>
        <v>2.4847491614399995E-9</v>
      </c>
      <c r="AF58">
        <f t="shared" si="48"/>
        <v>5.8656116997799991E-8</v>
      </c>
      <c r="AG58">
        <f t="shared" si="48"/>
        <v>3.4142838575999997E-7</v>
      </c>
      <c r="AH58">
        <f t="shared" si="48"/>
        <v>1.1097103215799998E-8</v>
      </c>
      <c r="AI58">
        <f t="shared" si="48"/>
        <v>1.49967109152E-5</v>
      </c>
      <c r="AJ58">
        <f t="shared" si="48"/>
        <v>0.65098059268199981</v>
      </c>
      <c r="AK58">
        <f t="shared" si="48"/>
        <v>12565.667295299998</v>
      </c>
      <c r="AL58">
        <f t="shared" si="48"/>
        <v>3.0976321728799998E-8</v>
      </c>
      <c r="AM58">
        <f t="shared" si="48"/>
        <v>7.5839848254799984E-7</v>
      </c>
      <c r="AN58">
        <f t="shared" si="48"/>
        <v>5.324472212779999</v>
      </c>
      <c r="AQ58" s="62" t="s">
        <v>463</v>
      </c>
      <c r="AR58">
        <v>63.609090822272599</v>
      </c>
      <c r="AS58">
        <v>63.065362459204401</v>
      </c>
      <c r="AT58">
        <v>0.51156934112887198</v>
      </c>
      <c r="AU58">
        <v>3.2159021939379001E-2</v>
      </c>
      <c r="AV58">
        <v>1.46843572463102E-6</v>
      </c>
      <c r="AW58">
        <v>0.24041764412965999</v>
      </c>
      <c r="AX58">
        <v>1.5439035618647999E-2</v>
      </c>
      <c r="AY58">
        <v>4.4298559999105501E-2</v>
      </c>
      <c r="AZ58">
        <v>0.45462987456214299</v>
      </c>
      <c r="BA58">
        <v>0.27190417847528597</v>
      </c>
      <c r="BB58">
        <v>5.5591004330849596E-4</v>
      </c>
      <c r="BC58">
        <v>2266.4450830137598</v>
      </c>
      <c r="BD58">
        <v>44.224976734652003</v>
      </c>
      <c r="BE58">
        <v>55.870312462043103</v>
      </c>
      <c r="BF58">
        <v>55.870312462043103</v>
      </c>
      <c r="BG58">
        <v>2266.4673566278502</v>
      </c>
      <c r="BH58">
        <v>2266.4689825903502</v>
      </c>
      <c r="BI58">
        <v>1.0296851393400199</v>
      </c>
      <c r="BJ58">
        <v>0</v>
      </c>
      <c r="BK58">
        <v>0</v>
      </c>
      <c r="BL58">
        <v>0</v>
      </c>
      <c r="BM58">
        <v>56.0773733242996</v>
      </c>
      <c r="BN58">
        <v>366.82190174186201</v>
      </c>
      <c r="BO58">
        <v>4.1706980026766196</v>
      </c>
      <c r="BP58">
        <v>0</v>
      </c>
      <c r="BQ58">
        <v>1.10346253196939E-8</v>
      </c>
      <c r="BR58">
        <v>4.3644139733668703E-9</v>
      </c>
      <c r="BS58">
        <v>9.2942492199851294E-8</v>
      </c>
      <c r="BT58">
        <v>3.2853474280294201E-7</v>
      </c>
      <c r="BU58">
        <v>3.4778899410705803E-8</v>
      </c>
      <c r="BV58">
        <v>1.8231445331472499E-6</v>
      </c>
      <c r="BW58">
        <v>7.2170681747138499</v>
      </c>
      <c r="BX58">
        <v>427.06997306883898</v>
      </c>
      <c r="BY58">
        <v>1.53990392930608E-8</v>
      </c>
      <c r="BZ58">
        <v>4.3907459359806599E-7</v>
      </c>
      <c r="CA58">
        <v>95.158987904333003</v>
      </c>
    </row>
    <row r="59" spans="2:79" ht="15" thickBot="1" x14ac:dyDescent="0.35">
      <c r="B59" s="10" t="s">
        <v>70</v>
      </c>
      <c r="C59" s="11" t="s">
        <v>274</v>
      </c>
      <c r="D59" s="12">
        <v>29.1</v>
      </c>
      <c r="E59">
        <f>AR121*E18</f>
        <v>82.400068995669869</v>
      </c>
      <c r="F59">
        <f t="shared" ref="F59:AN59" si="49">AS121*F18</f>
        <v>74.11315882888421</v>
      </c>
      <c r="G59">
        <f t="shared" si="49"/>
        <v>0.21836520475197185</v>
      </c>
      <c r="H59">
        <f t="shared" si="49"/>
        <v>1.5694276433459534E-6</v>
      </c>
      <c r="I59">
        <f t="shared" si="49"/>
        <v>1.1776070453162302E-8</v>
      </c>
      <c r="J59">
        <f t="shared" si="49"/>
        <v>7.3632357050636213E-2</v>
      </c>
      <c r="K59">
        <f t="shared" si="49"/>
        <v>8.8031085279280923E-3</v>
      </c>
      <c r="L59">
        <f t="shared" si="49"/>
        <v>1.6626955949930522E-2</v>
      </c>
      <c r="M59">
        <f t="shared" si="49"/>
        <v>0.23946758076201427</v>
      </c>
      <c r="N59">
        <f t="shared" si="49"/>
        <v>7.1138624075557211E-2</v>
      </c>
      <c r="O59">
        <f t="shared" si="49"/>
        <v>5.6355052370778158E-4</v>
      </c>
      <c r="P59">
        <f t="shared" si="49"/>
        <v>234.2278492318658</v>
      </c>
      <c r="Q59">
        <f t="shared" si="49"/>
        <v>56.215342376592297</v>
      </c>
      <c r="R59">
        <f t="shared" si="49"/>
        <v>0</v>
      </c>
      <c r="S59">
        <f t="shared" si="49"/>
        <v>0</v>
      </c>
      <c r="T59">
        <f t="shared" si="49"/>
        <v>0</v>
      </c>
      <c r="U59">
        <f t="shared" si="49"/>
        <v>0</v>
      </c>
      <c r="V59">
        <f t="shared" si="49"/>
        <v>0</v>
      </c>
      <c r="W59">
        <f t="shared" si="49"/>
        <v>0</v>
      </c>
      <c r="X59">
        <f t="shared" si="49"/>
        <v>0</v>
      </c>
      <c r="Y59">
        <f t="shared" si="49"/>
        <v>0</v>
      </c>
      <c r="Z59">
        <f t="shared" si="49"/>
        <v>9.5320389734000699</v>
      </c>
      <c r="AA59">
        <f t="shared" si="49"/>
        <v>1199.2709363911504</v>
      </c>
      <c r="AB59">
        <f t="shared" si="49"/>
        <v>0.10999246228955738</v>
      </c>
      <c r="AC59">
        <f t="shared" si="49"/>
        <v>0</v>
      </c>
      <c r="AD59">
        <f t="shared" si="49"/>
        <v>5.0207014313070264E-10</v>
      </c>
      <c r="AE59">
        <f t="shared" si="49"/>
        <v>1.1948418998811001E-10</v>
      </c>
      <c r="AF59">
        <f t="shared" si="49"/>
        <v>1.6085199830978545E-8</v>
      </c>
      <c r="AG59">
        <f t="shared" si="49"/>
        <v>8.5425532297936371E-8</v>
      </c>
      <c r="AH59">
        <f t="shared" si="49"/>
        <v>1.4300846588995578E-10</v>
      </c>
      <c r="AI59">
        <f t="shared" si="49"/>
        <v>4.6656496822774226E-7</v>
      </c>
      <c r="AJ59">
        <f t="shared" si="49"/>
        <v>0.67107467022954004</v>
      </c>
      <c r="AK59">
        <f t="shared" si="49"/>
        <v>1447.7676902166972</v>
      </c>
      <c r="AL59">
        <f t="shared" si="49"/>
        <v>1.1114091865976228E-9</v>
      </c>
      <c r="AM59">
        <f t="shared" si="49"/>
        <v>1.8490596280835062E-7</v>
      </c>
      <c r="AN59">
        <f t="shared" si="49"/>
        <v>4.9517030141299108</v>
      </c>
      <c r="AQ59" s="62" t="s">
        <v>464</v>
      </c>
      <c r="AR59">
        <v>3776.4745966341402</v>
      </c>
      <c r="AS59">
        <v>3743.65017679128</v>
      </c>
      <c r="AT59">
        <v>32.816811800530502</v>
      </c>
      <c r="AU59">
        <v>7.6080423218370004E-3</v>
      </c>
      <c r="AV59">
        <v>4.1035102670169901E-5</v>
      </c>
      <c r="AW59">
        <v>12.8488231980342</v>
      </c>
      <c r="AX59">
        <v>0.11289230515604599</v>
      </c>
      <c r="AY59">
        <v>1.9520578550177601</v>
      </c>
      <c r="AZ59">
        <v>20.8216674465999</v>
      </c>
      <c r="BA59">
        <v>11.1971912065456</v>
      </c>
      <c r="BB59">
        <v>4.4228799589293998E-4</v>
      </c>
      <c r="BC59">
        <v>83831.4105650969</v>
      </c>
      <c r="BD59">
        <v>2783.7581305034601</v>
      </c>
      <c r="BE59">
        <v>430.55869744037102</v>
      </c>
      <c r="BF59">
        <v>430.55869744037102</v>
      </c>
      <c r="BG59">
        <v>83833.2423247689</v>
      </c>
      <c r="BH59">
        <v>83833.244561295694</v>
      </c>
      <c r="BI59">
        <v>64.813926204970002</v>
      </c>
      <c r="BJ59">
        <v>0</v>
      </c>
      <c r="BK59">
        <v>0</v>
      </c>
      <c r="BL59">
        <v>0</v>
      </c>
      <c r="BM59">
        <v>764.53972303796297</v>
      </c>
      <c r="BN59">
        <v>2896.3390373729499</v>
      </c>
      <c r="BO59">
        <v>227.14787626753599</v>
      </c>
      <c r="BP59">
        <v>0</v>
      </c>
      <c r="BQ59">
        <v>5.7524675583415201E-7</v>
      </c>
      <c r="BR59">
        <v>7.01112823206261E-8</v>
      </c>
      <c r="BS59">
        <v>4.8845343465890304E-6</v>
      </c>
      <c r="BT59">
        <v>2.2177100064958701E-6</v>
      </c>
      <c r="BU59">
        <v>1.85962359592194E-6</v>
      </c>
      <c r="BV59">
        <v>1.1786732843293399E-4</v>
      </c>
      <c r="BW59">
        <v>0.97398589924043999</v>
      </c>
      <c r="BX59">
        <v>3888.0266366784499</v>
      </c>
      <c r="BY59">
        <v>6.4535803815477805E-7</v>
      </c>
      <c r="BZ59">
        <v>7.4428358937684603E-6</v>
      </c>
      <c r="CA59">
        <v>89.482500063989505</v>
      </c>
    </row>
    <row r="60" spans="2:79" ht="15" thickBot="1" x14ac:dyDescent="0.35">
      <c r="B60" s="10" t="s">
        <v>71</v>
      </c>
      <c r="C60" s="11" t="s">
        <v>57</v>
      </c>
      <c r="D60" s="12">
        <v>20.547540000000001</v>
      </c>
      <c r="E60">
        <f>AR149*E19</f>
        <v>0.19127704985999999</v>
      </c>
      <c r="F60">
        <f t="shared" ref="F60:AN60" si="50">AS149*F19</f>
        <v>0.18665796286800002</v>
      </c>
      <c r="G60">
        <f t="shared" si="50"/>
        <v>3.1474721772E-5</v>
      </c>
      <c r="H60">
        <f t="shared" si="50"/>
        <v>3.3028115796000007E-7</v>
      </c>
      <c r="I60">
        <f t="shared" si="50"/>
        <v>2.3149885941000003E-10</v>
      </c>
      <c r="J60">
        <f t="shared" si="50"/>
        <v>1.1465527320000002E-3</v>
      </c>
      <c r="K60">
        <f t="shared" si="50"/>
        <v>3.5274989295000004E-4</v>
      </c>
      <c r="L60">
        <f t="shared" si="50"/>
        <v>1.6909803518400004E-4</v>
      </c>
      <c r="M60">
        <f t="shared" si="50"/>
        <v>2.7225079549200002E-3</v>
      </c>
      <c r="N60">
        <f t="shared" si="50"/>
        <v>7.57815877494E-4</v>
      </c>
      <c r="O60">
        <f t="shared" si="50"/>
        <v>2.7103027161600005E-4</v>
      </c>
      <c r="P60">
        <f t="shared" si="50"/>
        <v>6.3898739892000007</v>
      </c>
      <c r="Q60">
        <f t="shared" si="50"/>
        <v>0.46934690868000006</v>
      </c>
      <c r="R60">
        <f t="shared" si="50"/>
        <v>0</v>
      </c>
      <c r="S60">
        <f t="shared" si="50"/>
        <v>0</v>
      </c>
      <c r="T60">
        <f t="shared" si="50"/>
        <v>0</v>
      </c>
      <c r="U60">
        <f t="shared" si="50"/>
        <v>0</v>
      </c>
      <c r="V60">
        <f t="shared" si="50"/>
        <v>0</v>
      </c>
      <c r="W60">
        <f t="shared" si="50"/>
        <v>0</v>
      </c>
      <c r="X60">
        <f t="shared" si="50"/>
        <v>0</v>
      </c>
      <c r="Y60">
        <f t="shared" si="50"/>
        <v>0</v>
      </c>
      <c r="Z60">
        <f t="shared" si="50"/>
        <v>0.36748864339200005</v>
      </c>
      <c r="AA60">
        <f t="shared" si="50"/>
        <v>9.8432990370000013</v>
      </c>
      <c r="AB60">
        <f t="shared" si="50"/>
        <v>1.2471740353800001E-3</v>
      </c>
      <c r="AC60">
        <f t="shared" si="50"/>
        <v>0</v>
      </c>
      <c r="AD60">
        <f t="shared" si="50"/>
        <v>2.3993773408800003E-11</v>
      </c>
      <c r="AE60">
        <f t="shared" si="50"/>
        <v>1.3182274287000001E-11</v>
      </c>
      <c r="AF60">
        <f t="shared" si="50"/>
        <v>3.3340438404000008E-10</v>
      </c>
      <c r="AG60">
        <f t="shared" si="50"/>
        <v>1.3102549831800003E-9</v>
      </c>
      <c r="AH60">
        <f t="shared" si="50"/>
        <v>1.2382769505600002E-12</v>
      </c>
      <c r="AI60">
        <f t="shared" si="50"/>
        <v>1.4246842334400001E-8</v>
      </c>
      <c r="AJ60">
        <f t="shared" si="50"/>
        <v>1.7950330944E-2</v>
      </c>
      <c r="AK60">
        <f t="shared" si="50"/>
        <v>14.278074595200003</v>
      </c>
      <c r="AL60">
        <f t="shared" si="50"/>
        <v>7.2586445279400015E-11</v>
      </c>
      <c r="AM60">
        <f t="shared" si="50"/>
        <v>3.0638436894000001E-9</v>
      </c>
      <c r="AN60">
        <f t="shared" si="50"/>
        <v>0.3331783611000001</v>
      </c>
      <c r="AQ60" s="62" t="s">
        <v>465</v>
      </c>
      <c r="AR60">
        <v>6042.7856721137196</v>
      </c>
      <c r="AS60">
        <v>5971.3207204455402</v>
      </c>
      <c r="AT60">
        <v>67.901880326612996</v>
      </c>
      <c r="AU60">
        <v>3.5630713415609998</v>
      </c>
      <c r="AV60">
        <v>8.8122352787661697E-4</v>
      </c>
      <c r="AW60">
        <v>36.173939817549702</v>
      </c>
      <c r="AX60">
        <v>2.1354118817662302</v>
      </c>
      <c r="AY60">
        <v>10.7605837049485</v>
      </c>
      <c r="AZ60">
        <v>67.855380766028006</v>
      </c>
      <c r="BA60">
        <v>26.5161144991161</v>
      </c>
      <c r="BB60">
        <v>9.8330550787429596E-2</v>
      </c>
      <c r="BC60">
        <v>123121.753198548</v>
      </c>
      <c r="BD60">
        <v>5406.4394564261902</v>
      </c>
      <c r="BE60">
        <v>6556.3034587452203</v>
      </c>
      <c r="BF60">
        <v>6556.3034587452203</v>
      </c>
      <c r="BG60">
        <v>123129.702687211</v>
      </c>
      <c r="BH60">
        <v>123130.161854791</v>
      </c>
      <c r="BI60">
        <v>125.877519358</v>
      </c>
      <c r="BJ60">
        <v>0</v>
      </c>
      <c r="BK60">
        <v>0</v>
      </c>
      <c r="BL60">
        <v>0</v>
      </c>
      <c r="BM60">
        <v>253660.522204943</v>
      </c>
      <c r="BN60">
        <v>109448.896777342</v>
      </c>
      <c r="BO60">
        <v>140938.575593088</v>
      </c>
      <c r="BP60">
        <v>0</v>
      </c>
      <c r="BQ60">
        <v>2.2854049937394398E-6</v>
      </c>
      <c r="BR60">
        <v>6.6278735186513994E-5</v>
      </c>
      <c r="BS60">
        <v>5.6916326135854301E-4</v>
      </c>
      <c r="BT60">
        <v>6.7402678973249304E-5</v>
      </c>
      <c r="BU60">
        <v>3.5729250288289398E-5</v>
      </c>
      <c r="BV60">
        <v>4.0088981708590298E-4</v>
      </c>
      <c r="BW60">
        <v>635.91595194042202</v>
      </c>
      <c r="BX60">
        <v>504047.994575374</v>
      </c>
      <c r="BY60">
        <v>6.8564140180253503E-5</v>
      </c>
      <c r="BZ60">
        <v>6.7113328955601596E-4</v>
      </c>
      <c r="CA60">
        <v>15147.564696674801</v>
      </c>
    </row>
    <row r="61" spans="2:79" ht="15" thickBot="1" x14ac:dyDescent="0.35">
      <c r="B61" s="10" t="s">
        <v>72</v>
      </c>
      <c r="C61" s="11" t="s">
        <v>274</v>
      </c>
      <c r="D61" s="12">
        <v>0</v>
      </c>
      <c r="E61">
        <f>$D$6*E20</f>
        <v>0</v>
      </c>
      <c r="F61">
        <f t="shared" ref="F61:AN61" si="51">$D$6*F20</f>
        <v>0</v>
      </c>
      <c r="G61">
        <f t="shared" si="51"/>
        <v>0</v>
      </c>
      <c r="H61">
        <f t="shared" si="51"/>
        <v>0</v>
      </c>
      <c r="I61">
        <f t="shared" si="51"/>
        <v>0</v>
      </c>
      <c r="J61">
        <f t="shared" si="51"/>
        <v>0</v>
      </c>
      <c r="K61">
        <f t="shared" si="51"/>
        <v>0</v>
      </c>
      <c r="L61">
        <f t="shared" si="51"/>
        <v>0</v>
      </c>
      <c r="M61">
        <f t="shared" si="51"/>
        <v>0</v>
      </c>
      <c r="N61">
        <f t="shared" si="51"/>
        <v>0</v>
      </c>
      <c r="O61">
        <f t="shared" si="51"/>
        <v>0</v>
      </c>
      <c r="P61">
        <f t="shared" si="51"/>
        <v>0</v>
      </c>
      <c r="Q61">
        <f t="shared" si="51"/>
        <v>0</v>
      </c>
      <c r="R61">
        <f t="shared" si="51"/>
        <v>0</v>
      </c>
      <c r="S61">
        <f t="shared" si="51"/>
        <v>0</v>
      </c>
      <c r="T61">
        <f t="shared" si="51"/>
        <v>0</v>
      </c>
      <c r="U61">
        <f t="shared" si="51"/>
        <v>0</v>
      </c>
      <c r="V61">
        <f t="shared" si="51"/>
        <v>0</v>
      </c>
      <c r="W61">
        <f t="shared" si="51"/>
        <v>0</v>
      </c>
      <c r="X61">
        <f t="shared" si="51"/>
        <v>0</v>
      </c>
      <c r="Y61">
        <f t="shared" si="51"/>
        <v>0</v>
      </c>
      <c r="Z61">
        <f t="shared" si="51"/>
        <v>0</v>
      </c>
      <c r="AA61">
        <f t="shared" si="51"/>
        <v>0</v>
      </c>
      <c r="AB61">
        <f t="shared" si="51"/>
        <v>0</v>
      </c>
      <c r="AC61">
        <f t="shared" si="51"/>
        <v>0</v>
      </c>
      <c r="AD61">
        <f t="shared" si="51"/>
        <v>0</v>
      </c>
      <c r="AE61">
        <f t="shared" si="51"/>
        <v>0</v>
      </c>
      <c r="AF61">
        <f t="shared" si="51"/>
        <v>0</v>
      </c>
      <c r="AG61">
        <f t="shared" si="51"/>
        <v>0</v>
      </c>
      <c r="AH61">
        <f t="shared" si="51"/>
        <v>0</v>
      </c>
      <c r="AI61">
        <f t="shared" si="51"/>
        <v>0</v>
      </c>
      <c r="AJ61">
        <f t="shared" si="51"/>
        <v>0</v>
      </c>
      <c r="AK61">
        <f t="shared" si="51"/>
        <v>0</v>
      </c>
      <c r="AL61">
        <f t="shared" si="51"/>
        <v>0</v>
      </c>
      <c r="AM61">
        <f t="shared" si="51"/>
        <v>0</v>
      </c>
      <c r="AN61">
        <f t="shared" si="51"/>
        <v>0</v>
      </c>
      <c r="AQ61" s="62" t="s">
        <v>466</v>
      </c>
      <c r="AR61">
        <v>1113069722.4995</v>
      </c>
      <c r="AS61">
        <v>1224842372.7611401</v>
      </c>
      <c r="AT61">
        <v>-113490211.413688</v>
      </c>
      <c r="AU61">
        <v>1717561.1520509999</v>
      </c>
      <c r="AV61">
        <v>101.368057634718</v>
      </c>
      <c r="AW61">
        <v>11709116.1732371</v>
      </c>
      <c r="AX61">
        <v>548171.76393451204</v>
      </c>
      <c r="AY61">
        <v>1995976.31284061</v>
      </c>
      <c r="AZ61">
        <v>38114705.1249924</v>
      </c>
      <c r="BA61">
        <v>6133482.6236439003</v>
      </c>
      <c r="BB61">
        <v>773530.40202004497</v>
      </c>
      <c r="BC61">
        <v>16065594291.729</v>
      </c>
      <c r="BD61">
        <v>503198421.68847698</v>
      </c>
      <c r="BE61">
        <v>3509150288.9661398</v>
      </c>
      <c r="BF61">
        <v>3509150288.9661398</v>
      </c>
      <c r="BG61">
        <v>16066306927.112801</v>
      </c>
      <c r="BH61">
        <v>16067228470.2728</v>
      </c>
      <c r="BI61">
        <v>11715912.029999699</v>
      </c>
      <c r="BJ61">
        <v>0</v>
      </c>
      <c r="BK61">
        <v>0</v>
      </c>
      <c r="BL61">
        <v>0</v>
      </c>
      <c r="BM61">
        <v>9622910175.7908802</v>
      </c>
      <c r="BN61">
        <v>36101025697.3993</v>
      </c>
      <c r="BO61">
        <v>311823488.78317398</v>
      </c>
      <c r="BP61">
        <v>0</v>
      </c>
      <c r="BQ61">
        <v>1.76363863381038</v>
      </c>
      <c r="BR61">
        <v>1.4488848559479199</v>
      </c>
      <c r="BS61">
        <v>7.9128718837254599</v>
      </c>
      <c r="BT61">
        <v>33.049764058312597</v>
      </c>
      <c r="BU61">
        <v>1.1455736906743801</v>
      </c>
      <c r="BV61">
        <v>155.570027557418</v>
      </c>
      <c r="BW61">
        <v>107411300.30167</v>
      </c>
      <c r="BX61">
        <v>46035759361.973396</v>
      </c>
      <c r="BY61">
        <v>3.2125234897583002</v>
      </c>
      <c r="BZ61">
        <v>41.9866095981615</v>
      </c>
      <c r="CA61">
        <v>81099147590.092896</v>
      </c>
    </row>
    <row r="62" spans="2:79" ht="15" thickBot="1" x14ac:dyDescent="0.35">
      <c r="B62" s="10" t="s">
        <v>73</v>
      </c>
      <c r="C62" s="11" t="s">
        <v>57</v>
      </c>
      <c r="D62" s="12">
        <v>1.4488449999999999</v>
      </c>
      <c r="E62">
        <f>AR152*E21</f>
        <v>151.95486360000001</v>
      </c>
      <c r="F62">
        <f t="shared" ref="F62:AN62" si="52">AS152*F21</f>
        <v>127.02313883999999</v>
      </c>
      <c r="G62">
        <f t="shared" si="52"/>
        <v>1.00974064816</v>
      </c>
      <c r="H62">
        <f t="shared" si="52"/>
        <v>3.2228108180000004E-4</v>
      </c>
      <c r="I62">
        <f t="shared" si="52"/>
        <v>1.0420093239999999E-7</v>
      </c>
      <c r="J62">
        <f t="shared" si="52"/>
        <v>0.51888645060999994</v>
      </c>
      <c r="K62">
        <f t="shared" si="52"/>
        <v>5.3162469584999997E-2</v>
      </c>
      <c r="L62">
        <f t="shared" si="52"/>
        <v>0.13122623818499998</v>
      </c>
      <c r="M62">
        <f t="shared" si="52"/>
        <v>1.0510790937000001</v>
      </c>
      <c r="N62">
        <f t="shared" si="52"/>
        <v>0.38610270405000002</v>
      </c>
      <c r="O62">
        <f t="shared" si="52"/>
        <v>2.1865968739999998E-3</v>
      </c>
      <c r="P62">
        <f t="shared" si="52"/>
        <v>3305.3949830000001</v>
      </c>
      <c r="Q62">
        <f t="shared" si="52"/>
        <v>5.1254340720000009</v>
      </c>
      <c r="R62">
        <f t="shared" si="52"/>
        <v>0</v>
      </c>
      <c r="S62">
        <f t="shared" si="52"/>
        <v>0</v>
      </c>
      <c r="T62">
        <f t="shared" si="52"/>
        <v>0</v>
      </c>
      <c r="U62">
        <f t="shared" si="52"/>
        <v>0</v>
      </c>
      <c r="V62">
        <f t="shared" si="52"/>
        <v>0</v>
      </c>
      <c r="W62">
        <f t="shared" si="52"/>
        <v>0</v>
      </c>
      <c r="X62">
        <f t="shared" si="52"/>
        <v>0</v>
      </c>
      <c r="Y62">
        <f t="shared" si="52"/>
        <v>0</v>
      </c>
      <c r="Z62">
        <f t="shared" si="52"/>
        <v>209.12049192000001</v>
      </c>
      <c r="AA62">
        <f t="shared" si="52"/>
        <v>10370.108087499999</v>
      </c>
      <c r="AB62">
        <f t="shared" si="52"/>
        <v>0.94605231965000003</v>
      </c>
      <c r="AC62">
        <f t="shared" si="52"/>
        <v>0</v>
      </c>
      <c r="AD62">
        <f t="shared" si="52"/>
        <v>1.3052644605000001E-8</v>
      </c>
      <c r="AE62">
        <f t="shared" si="52"/>
        <v>1.6398462363500001E-8</v>
      </c>
      <c r="AF62">
        <f t="shared" si="52"/>
        <v>2.5267856799999999E-8</v>
      </c>
      <c r="AG62">
        <f t="shared" si="52"/>
        <v>7.3543372200000002E-7</v>
      </c>
      <c r="AH62">
        <f t="shared" si="52"/>
        <v>8.5307993600000008E-10</v>
      </c>
      <c r="AI62">
        <f t="shared" si="52"/>
        <v>1.7838179639999996E-5</v>
      </c>
      <c r="AJ62">
        <f t="shared" si="52"/>
        <v>0.47955320655</v>
      </c>
      <c r="AK62">
        <f t="shared" si="52"/>
        <v>13716.360499499999</v>
      </c>
      <c r="AL62">
        <f t="shared" si="52"/>
        <v>5.8711545934999999E-8</v>
      </c>
      <c r="AM62">
        <f t="shared" si="52"/>
        <v>1.0679436494999998E-6</v>
      </c>
      <c r="AN62">
        <f t="shared" si="52"/>
        <v>67.512120233999994</v>
      </c>
      <c r="AQ62" s="62" t="s">
        <v>467</v>
      </c>
      <c r="AR62">
        <v>3104.73621681646</v>
      </c>
      <c r="AS62">
        <v>3002.5603475888402</v>
      </c>
      <c r="AT62">
        <v>99.799811119534894</v>
      </c>
      <c r="AU62">
        <v>2.3760581080929999</v>
      </c>
      <c r="AV62">
        <v>1.5072228065634401E-3</v>
      </c>
      <c r="AW62">
        <v>15.2756637346427</v>
      </c>
      <c r="AX62">
        <v>0.94588967931688805</v>
      </c>
      <c r="AY62">
        <v>3.0449716685971602</v>
      </c>
      <c r="AZ62">
        <v>28.968443985531501</v>
      </c>
      <c r="BA62">
        <v>9.3998771092694806</v>
      </c>
      <c r="BB62">
        <v>2.8272203423698399E-2</v>
      </c>
      <c r="BC62">
        <v>56038.521264333802</v>
      </c>
      <c r="BD62">
        <v>5312.6291443851096</v>
      </c>
      <c r="BE62">
        <v>5121.1448904572298</v>
      </c>
      <c r="BF62">
        <v>5121.1448904572298</v>
      </c>
      <c r="BG62">
        <v>56044.406068859898</v>
      </c>
      <c r="BH62">
        <v>56045.033638989902</v>
      </c>
      <c r="BI62">
        <v>123.693344455998</v>
      </c>
      <c r="BJ62">
        <v>0</v>
      </c>
      <c r="BK62">
        <v>0</v>
      </c>
      <c r="BL62">
        <v>0</v>
      </c>
      <c r="BM62">
        <v>27226.480277102099</v>
      </c>
      <c r="BN62">
        <v>35176.425102603404</v>
      </c>
      <c r="BO62">
        <v>370.12147674609798</v>
      </c>
      <c r="BP62">
        <v>0</v>
      </c>
      <c r="BQ62">
        <v>6.6396134982287599E-7</v>
      </c>
      <c r="BR62">
        <v>1.87084289090427E-6</v>
      </c>
      <c r="BS62">
        <v>9.0792144356679704E-6</v>
      </c>
      <c r="BT62">
        <v>3.1121109186947599E-5</v>
      </c>
      <c r="BU62">
        <v>1.38100930666772E-6</v>
      </c>
      <c r="BV62">
        <v>1.2599025558799901E-4</v>
      </c>
      <c r="BW62">
        <v>321.387431092871</v>
      </c>
      <c r="BX62">
        <v>62773.026856451601</v>
      </c>
      <c r="BY62">
        <v>2.5348042407271401E-6</v>
      </c>
      <c r="BZ62">
        <v>4.1096498726472E-5</v>
      </c>
      <c r="CA62">
        <v>14338.7596164595</v>
      </c>
    </row>
    <row r="63" spans="2:79" ht="15" thickBot="1" x14ac:dyDescent="0.35">
      <c r="B63" s="10" t="s">
        <v>74</v>
      </c>
      <c r="C63" s="11" t="s">
        <v>57</v>
      </c>
      <c r="D63" s="12">
        <v>0.21961439999999999</v>
      </c>
      <c r="E63">
        <f>AR137*E22</f>
        <v>386.89126694606057</v>
      </c>
      <c r="F63">
        <f t="shared" ref="F63:AN63" si="53">AS137*F22</f>
        <v>380.19492077310446</v>
      </c>
      <c r="G63">
        <f t="shared" si="53"/>
        <v>2.9215179860929058E-2</v>
      </c>
      <c r="H63">
        <f t="shared" si="53"/>
        <v>1.5702240725869878E-9</v>
      </c>
      <c r="I63">
        <f t="shared" si="53"/>
        <v>6.893160682247058E-9</v>
      </c>
      <c r="J63">
        <f t="shared" si="53"/>
        <v>0.65245521717332455</v>
      </c>
      <c r="K63">
        <f t="shared" si="53"/>
        <v>1.7418613504899488E-3</v>
      </c>
      <c r="L63">
        <f t="shared" si="53"/>
        <v>4.2816037738685281E-2</v>
      </c>
      <c r="M63">
        <f t="shared" si="53"/>
        <v>0.53866668630879311</v>
      </c>
      <c r="N63">
        <f t="shared" si="53"/>
        <v>0.67816913497597175</v>
      </c>
      <c r="O63">
        <f t="shared" si="53"/>
        <v>6.7505482889670216E-7</v>
      </c>
      <c r="P63">
        <f t="shared" si="53"/>
        <v>23742.833349528584</v>
      </c>
      <c r="Q63">
        <f t="shared" si="53"/>
        <v>148.39159072242839</v>
      </c>
      <c r="R63">
        <f t="shared" si="53"/>
        <v>0</v>
      </c>
      <c r="S63">
        <f t="shared" si="53"/>
        <v>0</v>
      </c>
      <c r="T63">
        <f t="shared" si="53"/>
        <v>0</v>
      </c>
      <c r="U63">
        <f t="shared" si="53"/>
        <v>0</v>
      </c>
      <c r="V63">
        <f t="shared" si="53"/>
        <v>0</v>
      </c>
      <c r="W63">
        <f t="shared" si="53"/>
        <v>0</v>
      </c>
      <c r="X63">
        <f t="shared" si="53"/>
        <v>0</v>
      </c>
      <c r="Y63">
        <f t="shared" si="53"/>
        <v>0</v>
      </c>
      <c r="Z63">
        <f t="shared" si="53"/>
        <v>3.0074910217254556</v>
      </c>
      <c r="AA63">
        <f t="shared" si="53"/>
        <v>43.1621455920492</v>
      </c>
      <c r="AB63">
        <f t="shared" si="53"/>
        <v>0.26547375402275125</v>
      </c>
      <c r="AC63">
        <f t="shared" si="53"/>
        <v>0</v>
      </c>
      <c r="AD63">
        <f t="shared" si="53"/>
        <v>4.3002640535464577E-9</v>
      </c>
      <c r="AE63">
        <f t="shared" si="53"/>
        <v>6.3879658878843457E-11</v>
      </c>
      <c r="AF63">
        <f t="shared" si="53"/>
        <v>2.281514698353274E-8</v>
      </c>
      <c r="AG63">
        <f t="shared" si="53"/>
        <v>4.703124198005516E-9</v>
      </c>
      <c r="AH63">
        <f t="shared" si="53"/>
        <v>3.3069454548449878E-9</v>
      </c>
      <c r="AI63">
        <f t="shared" si="53"/>
        <v>5.1244633472073629E-6</v>
      </c>
      <c r="AJ63">
        <f t="shared" si="53"/>
        <v>4.9367058927379689E-5</v>
      </c>
      <c r="AK63">
        <f t="shared" si="53"/>
        <v>77.779060494008064</v>
      </c>
      <c r="AL63">
        <f t="shared" si="53"/>
        <v>5.4123791837379162E-9</v>
      </c>
      <c r="AM63">
        <f t="shared" si="53"/>
        <v>5.297290892779892E-8</v>
      </c>
      <c r="AN63">
        <f t="shared" si="53"/>
        <v>2.1457989924903373E-3</v>
      </c>
      <c r="AQ63" s="62" t="s">
        <v>468</v>
      </c>
      <c r="AR63">
        <v>1900</v>
      </c>
      <c r="AS63">
        <v>1900</v>
      </c>
      <c r="AT63">
        <v>2.36</v>
      </c>
      <c r="AU63">
        <v>1.44</v>
      </c>
      <c r="AV63">
        <v>1.18E-4</v>
      </c>
      <c r="AW63">
        <v>9.6199999999999992</v>
      </c>
      <c r="AX63">
        <v>1.28</v>
      </c>
      <c r="AY63">
        <v>2.15</v>
      </c>
      <c r="AZ63">
        <v>21.4</v>
      </c>
      <c r="BA63">
        <v>9.1</v>
      </c>
      <c r="BB63">
        <v>2.9700000000000001E-2</v>
      </c>
      <c r="BC63">
        <v>27300</v>
      </c>
      <c r="BD63">
        <v>832</v>
      </c>
      <c r="BE63">
        <v>1950</v>
      </c>
      <c r="BF63">
        <v>1950</v>
      </c>
      <c r="BG63">
        <v>27300</v>
      </c>
      <c r="BH63">
        <v>27300</v>
      </c>
      <c r="BI63">
        <v>19.399999999999999</v>
      </c>
      <c r="BM63">
        <v>9040</v>
      </c>
      <c r="BN63">
        <v>77800</v>
      </c>
      <c r="BO63">
        <v>380</v>
      </c>
      <c r="BQ63">
        <v>1.0200000000000001E-5</v>
      </c>
      <c r="BR63">
        <v>5.6799999999999998E-6</v>
      </c>
      <c r="BS63">
        <v>2.7699999999999999E-5</v>
      </c>
      <c r="BT63">
        <v>1.5799999999999999E-4</v>
      </c>
      <c r="BU63">
        <v>3.5599999999999998E-6</v>
      </c>
      <c r="BV63">
        <v>1.73E-4</v>
      </c>
      <c r="BW63">
        <v>127</v>
      </c>
      <c r="BX63">
        <v>87200</v>
      </c>
      <c r="BY63">
        <v>1.59E-5</v>
      </c>
      <c r="BZ63">
        <v>1.8900000000000001E-4</v>
      </c>
      <c r="CA63">
        <v>7090</v>
      </c>
    </row>
    <row r="64" spans="2:79" ht="15" thickBot="1" x14ac:dyDescent="0.35">
      <c r="B64" s="10" t="s">
        <v>75</v>
      </c>
      <c r="C64" s="11" t="s">
        <v>57</v>
      </c>
      <c r="D64" s="12">
        <v>0.26841759999999998</v>
      </c>
      <c r="E64">
        <f>AR104*E23</f>
        <v>0.10430523026340004</v>
      </c>
      <c r="F64">
        <f t="shared" ref="F64:AN64" si="54">AS104*F23</f>
        <v>6.0403904491031404E-2</v>
      </c>
      <c r="G64">
        <f t="shared" si="54"/>
        <v>5.9274191969742353E-3</v>
      </c>
      <c r="H64">
        <f t="shared" si="54"/>
        <v>4.0566105004526939E-8</v>
      </c>
      <c r="I64">
        <f t="shared" si="54"/>
        <v>1.9797878075004728E-8</v>
      </c>
      <c r="J64">
        <f t="shared" si="54"/>
        <v>9.0412243013414319E-4</v>
      </c>
      <c r="K64">
        <f t="shared" si="54"/>
        <v>1.0910543683357958E-5</v>
      </c>
      <c r="L64">
        <f t="shared" si="54"/>
        <v>9.808342687394246E-5</v>
      </c>
      <c r="M64">
        <f t="shared" si="54"/>
        <v>1.3206380244496813E-3</v>
      </c>
      <c r="N64">
        <f t="shared" si="54"/>
        <v>1.7391476193406106E-3</v>
      </c>
      <c r="O64">
        <f t="shared" si="54"/>
        <v>6.0287083500241485E-7</v>
      </c>
      <c r="P64">
        <f t="shared" si="54"/>
        <v>64.884274641714157</v>
      </c>
      <c r="Q64">
        <f t="shared" si="54"/>
        <v>0.16728377783803419</v>
      </c>
      <c r="R64">
        <f t="shared" si="54"/>
        <v>0</v>
      </c>
      <c r="S64">
        <f t="shared" si="54"/>
        <v>0</v>
      </c>
      <c r="T64">
        <f t="shared" si="54"/>
        <v>0</v>
      </c>
      <c r="U64">
        <f t="shared" si="54"/>
        <v>0</v>
      </c>
      <c r="V64">
        <f t="shared" si="54"/>
        <v>0</v>
      </c>
      <c r="W64">
        <f t="shared" si="54"/>
        <v>0</v>
      </c>
      <c r="X64">
        <f t="shared" si="54"/>
        <v>0</v>
      </c>
      <c r="Y64">
        <f t="shared" si="54"/>
        <v>0</v>
      </c>
      <c r="Z64">
        <f t="shared" si="54"/>
        <v>2.7016213532570106</v>
      </c>
      <c r="AA64">
        <f t="shared" si="54"/>
        <v>22.570074810229549</v>
      </c>
      <c r="AB64">
        <f t="shared" si="54"/>
        <v>0.2516161457804188</v>
      </c>
      <c r="AC64">
        <f t="shared" si="54"/>
        <v>0</v>
      </c>
      <c r="AD64">
        <f t="shared" si="54"/>
        <v>2.5111982804181064E-12</v>
      </c>
      <c r="AE64">
        <f t="shared" si="54"/>
        <v>2.1972659872217596E-12</v>
      </c>
      <c r="AF64">
        <f t="shared" si="54"/>
        <v>4.4547911428320945E-11</v>
      </c>
      <c r="AG64">
        <f t="shared" si="54"/>
        <v>2.2941195036197802E-10</v>
      </c>
      <c r="AH64">
        <f t="shared" si="54"/>
        <v>2.0221647681170369E-12</v>
      </c>
      <c r="AI64">
        <f t="shared" si="54"/>
        <v>3.4080392871428467E-9</v>
      </c>
      <c r="AJ64">
        <f t="shared" si="54"/>
        <v>4.1488676877695439E-2</v>
      </c>
      <c r="AK64">
        <f t="shared" si="54"/>
        <v>47.555806054935694</v>
      </c>
      <c r="AL64">
        <f t="shared" si="54"/>
        <v>9.4064513126337198E-12</v>
      </c>
      <c r="AM64">
        <f t="shared" si="54"/>
        <v>5.314738261209961E-10</v>
      </c>
      <c r="AN64">
        <f t="shared" si="54"/>
        <v>0.33912286460062679</v>
      </c>
      <c r="AQ64" s="62" t="s">
        <v>469</v>
      </c>
      <c r="AR64">
        <v>0.16300000000000001</v>
      </c>
      <c r="AS64">
        <v>0.16300000000000001</v>
      </c>
      <c r="AT64">
        <v>8.7800000000000006E-5</v>
      </c>
      <c r="AU64">
        <v>5.9700000000000001E-5</v>
      </c>
      <c r="AV64">
        <v>3.7200000000000002E-8</v>
      </c>
      <c r="AW64">
        <v>4.6900000000000002E-4</v>
      </c>
      <c r="AX64">
        <v>1.22E-5</v>
      </c>
      <c r="AY64">
        <v>9.5400000000000001E-5</v>
      </c>
      <c r="AZ64">
        <v>1.0399999999999999E-3</v>
      </c>
      <c r="BA64">
        <v>3.9800000000000002E-4</v>
      </c>
      <c r="BB64">
        <v>4.51E-6</v>
      </c>
      <c r="BC64">
        <v>2.48</v>
      </c>
      <c r="BD64">
        <v>1.1299999999999999E-2</v>
      </c>
      <c r="BE64">
        <v>3.5400000000000001E-2</v>
      </c>
      <c r="BF64">
        <v>3.5400000000000001E-2</v>
      </c>
      <c r="BG64">
        <v>2.48</v>
      </c>
      <c r="BH64">
        <v>2.48</v>
      </c>
      <c r="BI64">
        <v>2.6400000000000002E-4</v>
      </c>
      <c r="BM64">
        <v>0.56999999999999995</v>
      </c>
      <c r="BN64">
        <v>1.39</v>
      </c>
      <c r="BO64">
        <v>0.11700000000000001</v>
      </c>
      <c r="BQ64">
        <v>2.6400000000000001E-11</v>
      </c>
      <c r="BR64">
        <v>2.9E-11</v>
      </c>
      <c r="BS64">
        <v>4.05E-10</v>
      </c>
      <c r="BT64">
        <v>1.4100000000000001E-9</v>
      </c>
      <c r="BU64">
        <v>7.6799999999999996E-11</v>
      </c>
      <c r="BV64">
        <v>1.04E-8</v>
      </c>
      <c r="BW64">
        <v>1.2800000000000001E-2</v>
      </c>
      <c r="BX64">
        <v>2.08</v>
      </c>
      <c r="BY64">
        <v>5.5500000000000002E-11</v>
      </c>
      <c r="BZ64">
        <v>1.8899999999999999E-9</v>
      </c>
      <c r="CA64">
        <v>1.72</v>
      </c>
    </row>
    <row r="65" spans="2:79" ht="15" thickBot="1" x14ac:dyDescent="0.35">
      <c r="B65" s="10" t="s">
        <v>126</v>
      </c>
      <c r="C65" s="11" t="s">
        <v>57</v>
      </c>
      <c r="D65" s="12">
        <v>1.2333599999999998E-3</v>
      </c>
      <c r="E65">
        <f>AR136*E24</f>
        <v>6.1642921578845572E-4</v>
      </c>
      <c r="F65">
        <f t="shared" ref="F65:AN65" si="55">AS136*F24</f>
        <v>6.0593582457664041E-4</v>
      </c>
      <c r="G65">
        <f t="shared" si="55"/>
        <v>3.9870699532724677E-8</v>
      </c>
      <c r="H65">
        <f t="shared" si="55"/>
        <v>1.5756164328443062E-10</v>
      </c>
      <c r="I65">
        <f t="shared" si="55"/>
        <v>4.9573123405579288E-14</v>
      </c>
      <c r="J65">
        <f t="shared" si="55"/>
        <v>1.28287907768725E-6</v>
      </c>
      <c r="K65">
        <f t="shared" si="55"/>
        <v>1.8295921378707E-7</v>
      </c>
      <c r="L65">
        <f t="shared" si="55"/>
        <v>1.2383099667958129E-7</v>
      </c>
      <c r="M65">
        <f t="shared" si="55"/>
        <v>1.4422285659118599E-6</v>
      </c>
      <c r="N65">
        <f t="shared" si="55"/>
        <v>2.2458494539740005E-6</v>
      </c>
      <c r="O65">
        <f t="shared" si="55"/>
        <v>5.9891726166871756E-9</v>
      </c>
      <c r="P65">
        <f t="shared" si="55"/>
        <v>9.7462701178232608E-2</v>
      </c>
      <c r="Q65">
        <f t="shared" si="55"/>
        <v>2.1033452539238605E-4</v>
      </c>
      <c r="R65">
        <f t="shared" si="55"/>
        <v>0</v>
      </c>
      <c r="S65">
        <f t="shared" si="55"/>
        <v>0</v>
      </c>
      <c r="T65">
        <f t="shared" si="55"/>
        <v>0</v>
      </c>
      <c r="U65">
        <f t="shared" si="55"/>
        <v>0</v>
      </c>
      <c r="V65">
        <f t="shared" si="55"/>
        <v>0</v>
      </c>
      <c r="W65">
        <f t="shared" si="55"/>
        <v>0</v>
      </c>
      <c r="X65">
        <f t="shared" si="55"/>
        <v>0</v>
      </c>
      <c r="Y65">
        <f t="shared" si="55"/>
        <v>0</v>
      </c>
      <c r="Z65">
        <f t="shared" si="55"/>
        <v>9.0867504665406493E-5</v>
      </c>
      <c r="AA65">
        <f t="shared" si="55"/>
        <v>3.8881569922361741E-3</v>
      </c>
      <c r="AB65">
        <f t="shared" si="55"/>
        <v>5.0263272864425823E-7</v>
      </c>
      <c r="AC65">
        <f t="shared" si="55"/>
        <v>0</v>
      </c>
      <c r="AD65">
        <f t="shared" si="55"/>
        <v>8.8865051405764303E-15</v>
      </c>
      <c r="AE65">
        <f t="shared" si="55"/>
        <v>1.3901692856611526E-15</v>
      </c>
      <c r="AF65">
        <f t="shared" si="55"/>
        <v>4.6391093440606297E-14</v>
      </c>
      <c r="AG65">
        <f t="shared" si="55"/>
        <v>5.796536678443835E-13</v>
      </c>
      <c r="AH65">
        <f t="shared" si="55"/>
        <v>6.4958748724336157E-15</v>
      </c>
      <c r="AI65">
        <f t="shared" si="55"/>
        <v>6.8854567787432687E-12</v>
      </c>
      <c r="AJ65">
        <f t="shared" si="55"/>
        <v>1.5222380643483978E-5</v>
      </c>
      <c r="AK65">
        <f t="shared" si="55"/>
        <v>5.2702516294748508E-3</v>
      </c>
      <c r="AL65">
        <f t="shared" si="55"/>
        <v>1.7306253788702856E-14</v>
      </c>
      <c r="AM65">
        <f t="shared" si="55"/>
        <v>1.0353390572997911E-12</v>
      </c>
      <c r="AN65">
        <f t="shared" si="55"/>
        <v>1.3628293972678649E-5</v>
      </c>
      <c r="AQ65" s="62" t="s">
        <v>470</v>
      </c>
      <c r="AR65">
        <v>654</v>
      </c>
      <c r="AS65">
        <v>655</v>
      </c>
      <c r="AT65">
        <v>-3.42</v>
      </c>
      <c r="AU65">
        <v>2.06</v>
      </c>
      <c r="AV65">
        <v>3.1999999999999999E-5</v>
      </c>
      <c r="AW65">
        <v>4.1100000000000003</v>
      </c>
      <c r="AX65">
        <v>0.22800000000000001</v>
      </c>
      <c r="AY65">
        <v>0.69199999999999995</v>
      </c>
      <c r="AZ65">
        <v>6.9</v>
      </c>
      <c r="BA65">
        <v>2.06</v>
      </c>
      <c r="BB65">
        <v>9.7900000000000001E-3</v>
      </c>
      <c r="BC65">
        <v>8820</v>
      </c>
      <c r="BD65">
        <v>258</v>
      </c>
      <c r="BE65">
        <v>830</v>
      </c>
      <c r="BF65">
        <v>830</v>
      </c>
      <c r="BG65">
        <v>8820</v>
      </c>
      <c r="BH65">
        <v>8820</v>
      </c>
      <c r="BI65">
        <v>6</v>
      </c>
      <c r="BM65">
        <v>1410</v>
      </c>
      <c r="BN65">
        <v>15100</v>
      </c>
      <c r="BO65">
        <v>205</v>
      </c>
      <c r="BQ65">
        <v>5.5199999999999997E-7</v>
      </c>
      <c r="BR65">
        <v>3.2300000000000002E-7</v>
      </c>
      <c r="BS65">
        <v>3.67E-6</v>
      </c>
      <c r="BT65">
        <v>1.15E-5</v>
      </c>
      <c r="BU65">
        <v>2.2600000000000001E-7</v>
      </c>
      <c r="BV65">
        <v>4.57E-5</v>
      </c>
      <c r="BW65">
        <v>33.700000000000003</v>
      </c>
      <c r="BX65">
        <v>16700</v>
      </c>
      <c r="BY65">
        <v>8.7599999999999996E-7</v>
      </c>
      <c r="BZ65">
        <v>1.5299999999999999E-5</v>
      </c>
      <c r="CA65">
        <v>1850</v>
      </c>
    </row>
    <row r="66" spans="2:79" ht="15" thickBot="1" x14ac:dyDescent="0.35">
      <c r="B66" s="10" t="s">
        <v>132</v>
      </c>
      <c r="C66" s="11" t="s">
        <v>57</v>
      </c>
      <c r="D66" s="12">
        <v>8.2224000000000012E-4</v>
      </c>
      <c r="E66">
        <f>AR136*E25</f>
        <v>4.1095281052563735E-4</v>
      </c>
      <c r="F66">
        <f t="shared" ref="F66:AN66" si="56">AS136*F25</f>
        <v>4.0395721638442712E-4</v>
      </c>
      <c r="G66">
        <f t="shared" si="56"/>
        <v>2.6580466355149791E-8</v>
      </c>
      <c r="H66">
        <f t="shared" si="56"/>
        <v>1.0504109552295379E-10</v>
      </c>
      <c r="I66">
        <f t="shared" si="56"/>
        <v>3.3048748937052869E-14</v>
      </c>
      <c r="J66">
        <f t="shared" si="56"/>
        <v>8.55252718458167E-7</v>
      </c>
      <c r="K66">
        <f t="shared" si="56"/>
        <v>1.2197280919138003E-7</v>
      </c>
      <c r="L66">
        <f t="shared" si="56"/>
        <v>8.255399778638756E-8</v>
      </c>
      <c r="M66">
        <f t="shared" si="56"/>
        <v>9.6148571060790715E-7</v>
      </c>
      <c r="N66">
        <f t="shared" si="56"/>
        <v>1.4972329693160008E-6</v>
      </c>
      <c r="O66">
        <f t="shared" si="56"/>
        <v>3.9927817444581187E-9</v>
      </c>
      <c r="P66">
        <f t="shared" si="56"/>
        <v>6.4975134118821762E-2</v>
      </c>
      <c r="Q66">
        <f t="shared" si="56"/>
        <v>1.4022301692825741E-4</v>
      </c>
      <c r="R66">
        <f t="shared" si="56"/>
        <v>0</v>
      </c>
      <c r="S66">
        <f t="shared" si="56"/>
        <v>0</v>
      </c>
      <c r="T66">
        <f t="shared" si="56"/>
        <v>0</v>
      </c>
      <c r="U66">
        <f t="shared" si="56"/>
        <v>0</v>
      </c>
      <c r="V66">
        <f t="shared" si="56"/>
        <v>0</v>
      </c>
      <c r="W66">
        <f t="shared" si="56"/>
        <v>0</v>
      </c>
      <c r="X66">
        <f t="shared" si="56"/>
        <v>0</v>
      </c>
      <c r="Y66">
        <f t="shared" si="56"/>
        <v>0</v>
      </c>
      <c r="Z66">
        <f t="shared" si="56"/>
        <v>6.0578336443604355E-5</v>
      </c>
      <c r="AA66">
        <f t="shared" si="56"/>
        <v>2.5921046614907836E-3</v>
      </c>
      <c r="AB66">
        <f t="shared" si="56"/>
        <v>3.3508848576283896E-7</v>
      </c>
      <c r="AC66">
        <f t="shared" si="56"/>
        <v>0</v>
      </c>
      <c r="AD66">
        <f t="shared" si="56"/>
        <v>5.9243367603842882E-15</v>
      </c>
      <c r="AE66">
        <f t="shared" si="56"/>
        <v>9.26779523774102E-16</v>
      </c>
      <c r="AF66">
        <f t="shared" si="56"/>
        <v>3.0927395627070875E-14</v>
      </c>
      <c r="AG66">
        <f t="shared" si="56"/>
        <v>3.8643577856292247E-13</v>
      </c>
      <c r="AH66">
        <f t="shared" si="56"/>
        <v>4.3305832482890787E-15</v>
      </c>
      <c r="AI66">
        <f t="shared" si="56"/>
        <v>4.5903045191621802E-12</v>
      </c>
      <c r="AJ66">
        <f t="shared" si="56"/>
        <v>1.0148253762322657E-5</v>
      </c>
      <c r="AK66">
        <f t="shared" si="56"/>
        <v>3.5135010863165689E-3</v>
      </c>
      <c r="AL66">
        <f t="shared" si="56"/>
        <v>1.1537502525801907E-14</v>
      </c>
      <c r="AM66">
        <f t="shared" si="56"/>
        <v>6.9022603819986095E-13</v>
      </c>
      <c r="AN66">
        <f t="shared" si="56"/>
        <v>9.0855293151191015E-6</v>
      </c>
      <c r="AQ66" s="62" t="s">
        <v>471</v>
      </c>
      <c r="AR66">
        <v>-139</v>
      </c>
      <c r="AS66">
        <v>148</v>
      </c>
      <c r="AT66">
        <v>-294</v>
      </c>
      <c r="AU66">
        <v>7</v>
      </c>
      <c r="AV66">
        <v>1.26E-5</v>
      </c>
      <c r="AW66">
        <v>1.1499999999999999</v>
      </c>
      <c r="AX66">
        <v>7.3700000000000002E-2</v>
      </c>
      <c r="AY66">
        <v>0.20300000000000001</v>
      </c>
      <c r="AZ66">
        <v>1.99</v>
      </c>
      <c r="BA66">
        <v>0.60899999999999999</v>
      </c>
      <c r="BB66">
        <v>6.8699999999999997E-2</v>
      </c>
      <c r="BC66">
        <v>2390</v>
      </c>
      <c r="BD66">
        <v>92.3</v>
      </c>
      <c r="BE66">
        <v>3850</v>
      </c>
      <c r="BF66">
        <v>3850</v>
      </c>
      <c r="BG66">
        <v>2390</v>
      </c>
      <c r="BH66">
        <v>2400</v>
      </c>
      <c r="BI66">
        <v>2.15</v>
      </c>
      <c r="BM66">
        <v>818</v>
      </c>
      <c r="BN66">
        <v>4150</v>
      </c>
      <c r="BO66">
        <v>95.1</v>
      </c>
      <c r="BQ66">
        <v>1.8E-7</v>
      </c>
      <c r="BR66">
        <v>8.3000000000000002E-8</v>
      </c>
      <c r="BS66">
        <v>1.2699999999999999E-6</v>
      </c>
      <c r="BT66">
        <v>3.2499999999999998E-6</v>
      </c>
      <c r="BU66">
        <v>8.9700000000000003E-8</v>
      </c>
      <c r="BV66">
        <v>1.43E-5</v>
      </c>
      <c r="BW66">
        <v>23.2</v>
      </c>
      <c r="BX66">
        <v>5060</v>
      </c>
      <c r="BY66">
        <v>2.6300000000000001E-7</v>
      </c>
      <c r="BZ66">
        <v>4.5900000000000001E-6</v>
      </c>
      <c r="CA66">
        <v>28100</v>
      </c>
    </row>
    <row r="67" spans="2:79" ht="15" thickBot="1" x14ac:dyDescent="0.35">
      <c r="B67" s="10" t="s">
        <v>135</v>
      </c>
      <c r="C67" s="11" t="s">
        <v>57</v>
      </c>
      <c r="D67" s="12">
        <v>4.8409379999999995E-2</v>
      </c>
      <c r="E67">
        <f>AR141*E26</f>
        <v>21.614788169999997</v>
      </c>
      <c r="F67">
        <f t="shared" ref="F67:AN67" si="57">AS141*F26</f>
        <v>21.522810348</v>
      </c>
      <c r="G67">
        <f t="shared" si="57"/>
        <v>3.3359871945599996E-5</v>
      </c>
      <c r="H67">
        <f t="shared" si="57"/>
        <v>1.2408292281599997E-5</v>
      </c>
      <c r="I67">
        <f t="shared" si="57"/>
        <v>1.2624198116399999E-8</v>
      </c>
      <c r="J67">
        <f t="shared" si="57"/>
        <v>8.0565794758799977E-2</v>
      </c>
      <c r="K67">
        <f t="shared" si="57"/>
        <v>4.9447277107199997E-2</v>
      </c>
      <c r="L67">
        <f t="shared" si="57"/>
        <v>1.1448818369999999E-2</v>
      </c>
      <c r="M67">
        <f t="shared" si="57"/>
        <v>0.12535124857199997</v>
      </c>
      <c r="N67">
        <f t="shared" si="57"/>
        <v>9.8677680191999989E-2</v>
      </c>
      <c r="O67">
        <f t="shared" si="57"/>
        <v>6.6999550107599997E-4</v>
      </c>
      <c r="P67">
        <f t="shared" si="57"/>
        <v>553.74037500599991</v>
      </c>
      <c r="Q67">
        <f t="shared" si="57"/>
        <v>2.9240814620159998</v>
      </c>
      <c r="R67">
        <f t="shared" si="57"/>
        <v>0</v>
      </c>
      <c r="S67">
        <f t="shared" si="57"/>
        <v>0</v>
      </c>
      <c r="T67">
        <f t="shared" si="57"/>
        <v>0</v>
      </c>
      <c r="U67">
        <f t="shared" si="57"/>
        <v>0</v>
      </c>
      <c r="V67">
        <f t="shared" si="57"/>
        <v>0</v>
      </c>
      <c r="W67">
        <f t="shared" si="57"/>
        <v>0</v>
      </c>
      <c r="X67">
        <f t="shared" si="57"/>
        <v>0</v>
      </c>
      <c r="Y67">
        <f t="shared" si="57"/>
        <v>0</v>
      </c>
      <c r="Z67">
        <f t="shared" si="57"/>
        <v>92.775608582399997</v>
      </c>
      <c r="AA67">
        <f t="shared" si="57"/>
        <v>6854.5745704799992</v>
      </c>
      <c r="AB67">
        <f t="shared" si="57"/>
        <v>0.16390447880399997</v>
      </c>
      <c r="AC67">
        <f t="shared" si="57"/>
        <v>0</v>
      </c>
      <c r="AD67">
        <f t="shared" si="57"/>
        <v>2.9873428397999997E-7</v>
      </c>
      <c r="AE67">
        <f t="shared" si="57"/>
        <v>9.2388333542400006E-8</v>
      </c>
      <c r="AF67">
        <f t="shared" si="57"/>
        <v>1.6225371894599996E-7</v>
      </c>
      <c r="AG67">
        <f t="shared" si="57"/>
        <v>5.2469958794399996E-6</v>
      </c>
      <c r="AH67">
        <f t="shared" si="57"/>
        <v>2.6712295883999996E-9</v>
      </c>
      <c r="AI67">
        <f t="shared" si="57"/>
        <v>2.4370734173399994E-6</v>
      </c>
      <c r="AJ67">
        <f t="shared" si="57"/>
        <v>0.18566933605200001</v>
      </c>
      <c r="AK67">
        <f t="shared" si="57"/>
        <v>8611.4477894400006</v>
      </c>
      <c r="AL67">
        <f t="shared" si="57"/>
        <v>7.2429630262199993E-7</v>
      </c>
      <c r="AM67">
        <f t="shared" si="57"/>
        <v>7.5116350852199993E-6</v>
      </c>
      <c r="AN67">
        <f t="shared" si="57"/>
        <v>2.9723068863719995</v>
      </c>
      <c r="AQ67" s="62" t="s">
        <v>472</v>
      </c>
      <c r="AR67">
        <v>-15.5</v>
      </c>
      <c r="AS67">
        <v>4.7</v>
      </c>
      <c r="AT67">
        <v>-20.2</v>
      </c>
      <c r="AU67">
        <v>1.46E-2</v>
      </c>
      <c r="AV67">
        <v>5.7599999999999997E-7</v>
      </c>
      <c r="AW67">
        <v>2.7799999999999998E-2</v>
      </c>
      <c r="AX67">
        <v>2.5400000000000002E-3</v>
      </c>
      <c r="AY67">
        <v>7.0800000000000004E-3</v>
      </c>
      <c r="AZ67">
        <v>7.7200000000000005E-2</v>
      </c>
      <c r="BA67">
        <v>2.1899999999999999E-2</v>
      </c>
      <c r="BB67">
        <v>2.03E-4</v>
      </c>
      <c r="BC67">
        <v>84.9</v>
      </c>
      <c r="BD67">
        <v>2.0099999999999998</v>
      </c>
      <c r="BE67">
        <v>237</v>
      </c>
      <c r="BF67">
        <v>237</v>
      </c>
      <c r="BG67">
        <v>84.9</v>
      </c>
      <c r="BH67">
        <v>84.9</v>
      </c>
      <c r="BI67">
        <v>4.6699999999999998E-2</v>
      </c>
      <c r="BM67">
        <v>12.1</v>
      </c>
      <c r="BN67">
        <v>66.2</v>
      </c>
      <c r="BO67">
        <v>1.54</v>
      </c>
      <c r="BQ67">
        <v>2.7900000000000001E-9</v>
      </c>
      <c r="BR67">
        <v>2.1900000000000001E-9</v>
      </c>
      <c r="BS67">
        <v>1.7199999999999999E-8</v>
      </c>
      <c r="BT67">
        <v>7.7999999999999997E-8</v>
      </c>
      <c r="BU67">
        <v>3.0899999999999999E-9</v>
      </c>
      <c r="BV67">
        <v>2.8000000000000002E-7</v>
      </c>
      <c r="BW67">
        <v>1.23</v>
      </c>
      <c r="BX67">
        <v>79.900000000000006</v>
      </c>
      <c r="BY67">
        <v>4.9799999999999998E-9</v>
      </c>
      <c r="BZ67">
        <v>9.7899999999999997E-8</v>
      </c>
      <c r="CA67">
        <v>2250</v>
      </c>
    </row>
    <row r="68" spans="2:79" ht="15" thickBot="1" x14ac:dyDescent="0.35">
      <c r="B68" s="10" t="s">
        <v>151</v>
      </c>
      <c r="C68" s="11" t="s">
        <v>57</v>
      </c>
      <c r="D68" s="12">
        <v>1.5744000000000001E-2</v>
      </c>
      <c r="E68">
        <f>AR138*E27</f>
        <v>71.014076060893743</v>
      </c>
      <c r="F68">
        <f t="shared" ref="F68:AN68" si="58">AS138*F27</f>
        <v>69.344313814745206</v>
      </c>
      <c r="G68">
        <f t="shared" si="58"/>
        <v>8.9667210868699006E-3</v>
      </c>
      <c r="H68">
        <f t="shared" si="58"/>
        <v>2.4689886619028097E-5</v>
      </c>
      <c r="I68">
        <f t="shared" si="58"/>
        <v>2.2789447120198729E-7</v>
      </c>
      <c r="J68">
        <f t="shared" si="58"/>
        <v>0.3707403820606206</v>
      </c>
      <c r="K68">
        <f t="shared" si="58"/>
        <v>4.4678900648731604E-2</v>
      </c>
      <c r="L68">
        <f t="shared" si="58"/>
        <v>9.3271085792110853E-2</v>
      </c>
      <c r="M68">
        <f t="shared" si="58"/>
        <v>0.41012095260718284</v>
      </c>
      <c r="N68">
        <f t="shared" si="58"/>
        <v>0.27264269789215045</v>
      </c>
      <c r="O68">
        <f t="shared" si="58"/>
        <v>2.3919932791967879E-3</v>
      </c>
      <c r="P68">
        <f t="shared" si="58"/>
        <v>3671.4942017672643</v>
      </c>
      <c r="Q68">
        <f t="shared" si="58"/>
        <v>40.125757966851012</v>
      </c>
      <c r="R68">
        <f t="shared" si="58"/>
        <v>0</v>
      </c>
      <c r="S68">
        <f t="shared" si="58"/>
        <v>0</v>
      </c>
      <c r="T68">
        <f t="shared" si="58"/>
        <v>0</v>
      </c>
      <c r="U68">
        <f t="shared" si="58"/>
        <v>0</v>
      </c>
      <c r="V68">
        <f t="shared" si="58"/>
        <v>0</v>
      </c>
      <c r="W68">
        <f t="shared" si="58"/>
        <v>0</v>
      </c>
      <c r="X68">
        <f t="shared" si="58"/>
        <v>0</v>
      </c>
      <c r="Y68">
        <f t="shared" si="58"/>
        <v>0</v>
      </c>
      <c r="Z68">
        <f t="shared" si="58"/>
        <v>23733.6351627353</v>
      </c>
      <c r="AA68">
        <f t="shared" si="58"/>
        <v>4418.5652662945349</v>
      </c>
      <c r="AB68">
        <f t="shared" si="58"/>
        <v>7326.8660792513529</v>
      </c>
      <c r="AC68">
        <f t="shared" si="58"/>
        <v>0</v>
      </c>
      <c r="AD68">
        <f t="shared" si="58"/>
        <v>4.8659470591984883E-9</v>
      </c>
      <c r="AE68">
        <f t="shared" si="58"/>
        <v>4.0925072712619331E-6</v>
      </c>
      <c r="AF68">
        <f t="shared" si="58"/>
        <v>2.2207768514190294E-5</v>
      </c>
      <c r="AG68">
        <f t="shared" si="58"/>
        <v>3.1144798101858478E-7</v>
      </c>
      <c r="AH68">
        <f t="shared" si="58"/>
        <v>8.7514297357312144E-8</v>
      </c>
      <c r="AI68">
        <f t="shared" si="58"/>
        <v>4.2497739403364452E-6</v>
      </c>
      <c r="AJ68">
        <f t="shared" si="58"/>
        <v>1.5086400138063418</v>
      </c>
      <c r="AK68">
        <f t="shared" si="58"/>
        <v>93713.526295655305</v>
      </c>
      <c r="AL68">
        <f t="shared" si="58"/>
        <v>4.37960662329897E-6</v>
      </c>
      <c r="AM68">
        <f t="shared" si="58"/>
        <v>3.0877971769496417E-5</v>
      </c>
      <c r="AN68">
        <f t="shared" si="58"/>
        <v>4.4081129937307404</v>
      </c>
      <c r="AQ68" s="62" t="s">
        <v>473</v>
      </c>
      <c r="AR68">
        <v>11200000</v>
      </c>
      <c r="AS68">
        <v>11100000</v>
      </c>
      <c r="AT68">
        <v>104000</v>
      </c>
      <c r="AU68">
        <v>20800</v>
      </c>
      <c r="AV68">
        <v>0.75600000000000001</v>
      </c>
      <c r="AW68">
        <v>100000</v>
      </c>
      <c r="AX68">
        <v>8070</v>
      </c>
      <c r="AY68">
        <v>14900</v>
      </c>
      <c r="AZ68">
        <v>247000</v>
      </c>
      <c r="BA68">
        <v>54700</v>
      </c>
      <c r="BB68">
        <v>3850</v>
      </c>
      <c r="BC68">
        <v>145000000</v>
      </c>
      <c r="BD68">
        <v>5100000</v>
      </c>
      <c r="BE68">
        <v>9860000</v>
      </c>
      <c r="BF68">
        <v>9860000</v>
      </c>
      <c r="BG68">
        <v>145000000</v>
      </c>
      <c r="BH68">
        <v>145000000</v>
      </c>
      <c r="BI68">
        <v>119000</v>
      </c>
      <c r="BM68">
        <v>99900000</v>
      </c>
      <c r="BN68">
        <v>575000000</v>
      </c>
      <c r="BO68">
        <v>3760000</v>
      </c>
      <c r="BQ68">
        <v>3.7900000000000003E-2</v>
      </c>
      <c r="BR68">
        <v>2.2599999999999999E-2</v>
      </c>
      <c r="BS68">
        <v>0.12</v>
      </c>
      <c r="BT68">
        <v>0.84899999999999998</v>
      </c>
      <c r="BU68">
        <v>0.03</v>
      </c>
      <c r="BV68">
        <v>1.1100000000000001</v>
      </c>
      <c r="BW68">
        <v>630000</v>
      </c>
      <c r="BX68">
        <v>678000000</v>
      </c>
      <c r="BY68">
        <v>6.0499999999999998E-2</v>
      </c>
      <c r="BZ68">
        <v>0.998</v>
      </c>
      <c r="CA68">
        <v>4680000000</v>
      </c>
    </row>
    <row r="69" spans="2:79" ht="15" thickBot="1" x14ac:dyDescent="0.35">
      <c r="B69" s="10" t="s">
        <v>143</v>
      </c>
      <c r="C69" s="11" t="s">
        <v>57</v>
      </c>
      <c r="D69" s="12">
        <v>4.28E-3</v>
      </c>
      <c r="E69">
        <f>AR124*E28</f>
        <v>7.6796698813906401</v>
      </c>
      <c r="F69">
        <f t="shared" ref="F69:AN69" si="59">AS124*F28</f>
        <v>7.6416769374435454</v>
      </c>
      <c r="G69">
        <f t="shared" si="59"/>
        <v>2.6649059592491462E-5</v>
      </c>
      <c r="H69">
        <f t="shared" si="59"/>
        <v>2.8938609610860557E-6</v>
      </c>
      <c r="I69">
        <f t="shared" si="59"/>
        <v>1.9261898323159839E-8</v>
      </c>
      <c r="J69">
        <f t="shared" si="59"/>
        <v>3.1149325919583117E-2</v>
      </c>
      <c r="K69">
        <f t="shared" si="59"/>
        <v>4.1931798888868331E-3</v>
      </c>
      <c r="L69">
        <f t="shared" si="59"/>
        <v>2.3364097429100696E-3</v>
      </c>
      <c r="M69">
        <f t="shared" si="59"/>
        <v>2.9019966553428637E-2</v>
      </c>
      <c r="N69">
        <f t="shared" si="59"/>
        <v>2.3730946388729204E-2</v>
      </c>
      <c r="O69">
        <f t="shared" si="59"/>
        <v>1.9990189008322774E-4</v>
      </c>
      <c r="P69">
        <f t="shared" si="59"/>
        <v>543.68254049701341</v>
      </c>
      <c r="Q69">
        <f t="shared" si="59"/>
        <v>6.3893786932786609</v>
      </c>
      <c r="R69">
        <f t="shared" si="59"/>
        <v>0</v>
      </c>
      <c r="S69">
        <f t="shared" si="59"/>
        <v>0</v>
      </c>
      <c r="T69">
        <f t="shared" si="59"/>
        <v>0</v>
      </c>
      <c r="U69">
        <f t="shared" si="59"/>
        <v>0</v>
      </c>
      <c r="V69">
        <f t="shared" si="59"/>
        <v>0</v>
      </c>
      <c r="W69">
        <f t="shared" si="59"/>
        <v>0</v>
      </c>
      <c r="X69">
        <f t="shared" si="59"/>
        <v>0</v>
      </c>
      <c r="Y69">
        <f t="shared" si="59"/>
        <v>0</v>
      </c>
      <c r="Z69">
        <f t="shared" si="59"/>
        <v>25.645493417498034</v>
      </c>
      <c r="AA69">
        <f t="shared" si="59"/>
        <v>523.59292903311223</v>
      </c>
      <c r="AB69">
        <f t="shared" si="59"/>
        <v>2.9042289747641714</v>
      </c>
      <c r="AC69">
        <f t="shared" si="59"/>
        <v>0</v>
      </c>
      <c r="AD69">
        <f t="shared" si="59"/>
        <v>2.4638145716075499E-10</v>
      </c>
      <c r="AE69">
        <f t="shared" si="59"/>
        <v>3.8048015069695826E-11</v>
      </c>
      <c r="AF69">
        <f t="shared" si="59"/>
        <v>3.999570639744809E-9</v>
      </c>
      <c r="AG69">
        <f t="shared" si="59"/>
        <v>2.3815599146520428E-8</v>
      </c>
      <c r="AH69">
        <f t="shared" si="59"/>
        <v>6.2350742525659324E-10</v>
      </c>
      <c r="AI69">
        <f t="shared" si="59"/>
        <v>1.5789871701177869E-7</v>
      </c>
      <c r="AJ69">
        <f t="shared" si="59"/>
        <v>8.301794371501206E-2</v>
      </c>
      <c r="AK69">
        <f t="shared" si="59"/>
        <v>879.15042434875863</v>
      </c>
      <c r="AL69">
        <f t="shared" si="59"/>
        <v>4.7807167212443978E-10</v>
      </c>
      <c r="AM69">
        <f t="shared" si="59"/>
        <v>5.7327770798784291E-8</v>
      </c>
      <c r="AN69">
        <f t="shared" si="59"/>
        <v>1.2663858590863151</v>
      </c>
      <c r="AQ69" s="62" t="s">
        <v>474</v>
      </c>
      <c r="AR69">
        <v>187</v>
      </c>
      <c r="AS69">
        <v>185</v>
      </c>
      <c r="AT69">
        <v>1.76</v>
      </c>
      <c r="AU69">
        <v>6.7199999999999996E-2</v>
      </c>
      <c r="AV69">
        <v>1.03E-5</v>
      </c>
      <c r="AW69">
        <v>0.65200000000000002</v>
      </c>
      <c r="AX69">
        <v>2.3300000000000001E-2</v>
      </c>
      <c r="AY69">
        <v>0.19800000000000001</v>
      </c>
      <c r="AZ69">
        <v>2.21</v>
      </c>
      <c r="BA69">
        <v>0.57999999999999996</v>
      </c>
      <c r="BB69">
        <v>1.66E-2</v>
      </c>
      <c r="BC69">
        <v>1200</v>
      </c>
      <c r="BD69">
        <v>102</v>
      </c>
      <c r="BE69">
        <v>52.5</v>
      </c>
      <c r="BF69">
        <v>52.5</v>
      </c>
      <c r="BG69">
        <v>1200</v>
      </c>
      <c r="BH69">
        <v>1200</v>
      </c>
      <c r="BI69">
        <v>2.38</v>
      </c>
      <c r="BM69">
        <v>336</v>
      </c>
      <c r="BN69">
        <v>2000</v>
      </c>
      <c r="BO69">
        <v>31.1</v>
      </c>
      <c r="BQ69">
        <v>2.4599999999999999E-8</v>
      </c>
      <c r="BR69">
        <v>2.5200000000000001E-8</v>
      </c>
      <c r="BS69">
        <v>2.8799999999999998E-7</v>
      </c>
      <c r="BT69">
        <v>1.3E-6</v>
      </c>
      <c r="BU69">
        <v>3.8500000000000001E-8</v>
      </c>
      <c r="BV69">
        <v>6.5699999999999998E-6</v>
      </c>
      <c r="BW69">
        <v>5.66</v>
      </c>
      <c r="BX69">
        <v>2370</v>
      </c>
      <c r="BY69">
        <v>4.9700000000000002E-8</v>
      </c>
      <c r="BZ69">
        <v>1.6199999999999999E-6</v>
      </c>
      <c r="CA69">
        <v>1950</v>
      </c>
    </row>
    <row r="70" spans="2:79" ht="15" thickBot="1" x14ac:dyDescent="0.35">
      <c r="B70" s="10" t="s">
        <v>144</v>
      </c>
      <c r="C70" s="11" t="s">
        <v>57</v>
      </c>
      <c r="D70" s="12">
        <v>2.0299999999999997E-3</v>
      </c>
      <c r="E70">
        <f>AR136*E29</f>
        <v>1.0145872316684222E-3</v>
      </c>
      <c r="F70">
        <f t="shared" ref="F70:AN70" si="60">AS136*F29</f>
        <v>9.9731605037505703E-4</v>
      </c>
      <c r="G70">
        <f t="shared" si="60"/>
        <v>6.562359736932533E-8</v>
      </c>
      <c r="H70">
        <f t="shared" si="60"/>
        <v>2.5933234081484255E-10</v>
      </c>
      <c r="I70">
        <f t="shared" si="60"/>
        <v>8.1592917326105892E-14</v>
      </c>
      <c r="J70">
        <f t="shared" si="60"/>
        <v>2.1115039629184651E-6</v>
      </c>
      <c r="K70">
        <f t="shared" si="60"/>
        <v>3.0113446519082185E-7</v>
      </c>
      <c r="L70">
        <f t="shared" si="60"/>
        <v>2.0381472016244246E-7</v>
      </c>
      <c r="M70">
        <f t="shared" si="60"/>
        <v>2.3737789362400888E-6</v>
      </c>
      <c r="N70">
        <f t="shared" si="60"/>
        <v>3.6964668803651989E-6</v>
      </c>
      <c r="O70">
        <f t="shared" si="60"/>
        <v>9.8576412498175441E-9</v>
      </c>
      <c r="P70">
        <f t="shared" si="60"/>
        <v>0.16041486945564326</v>
      </c>
      <c r="Q70">
        <f t="shared" si="60"/>
        <v>3.4619177413451358E-4</v>
      </c>
      <c r="R70">
        <f t="shared" si="60"/>
        <v>0</v>
      </c>
      <c r="S70">
        <f t="shared" si="60"/>
        <v>0</v>
      </c>
      <c r="T70">
        <f t="shared" si="60"/>
        <v>0</v>
      </c>
      <c r="U70">
        <f t="shared" si="60"/>
        <v>0</v>
      </c>
      <c r="V70">
        <f t="shared" si="60"/>
        <v>0</v>
      </c>
      <c r="W70">
        <f t="shared" si="60"/>
        <v>0</v>
      </c>
      <c r="X70">
        <f t="shared" si="60"/>
        <v>0</v>
      </c>
      <c r="Y70">
        <f t="shared" si="60"/>
        <v>0</v>
      </c>
      <c r="Z70">
        <f t="shared" si="60"/>
        <v>1.49559767197554E-4</v>
      </c>
      <c r="AA70">
        <f t="shared" si="60"/>
        <v>6.3995578697537085E-3</v>
      </c>
      <c r="AB70">
        <f t="shared" si="60"/>
        <v>8.2728841469469122E-7</v>
      </c>
      <c r="AC70">
        <f t="shared" si="60"/>
        <v>0</v>
      </c>
      <c r="AD70">
        <f t="shared" si="60"/>
        <v>1.4626390863470644E-14</v>
      </c>
      <c r="AE70">
        <f t="shared" si="60"/>
        <v>2.2880940276092463E-15</v>
      </c>
      <c r="AF70">
        <f t="shared" si="60"/>
        <v>7.6355581245079125E-14</v>
      </c>
      <c r="AG70">
        <f t="shared" si="60"/>
        <v>9.5405797636059106E-13</v>
      </c>
      <c r="AH70">
        <f t="shared" si="60"/>
        <v>1.0691627741324707E-14</v>
      </c>
      <c r="AI70">
        <f t="shared" si="60"/>
        <v>1.1332844636479888E-11</v>
      </c>
      <c r="AJ70">
        <f t="shared" si="60"/>
        <v>2.5054673985107736E-5</v>
      </c>
      <c r="AK70">
        <f t="shared" si="60"/>
        <v>8.6743617498815824E-3</v>
      </c>
      <c r="AL70">
        <f t="shared" si="60"/>
        <v>2.8484542381029705E-14</v>
      </c>
      <c r="AM70">
        <f t="shared" si="60"/>
        <v>1.7040752791711875E-12</v>
      </c>
      <c r="AN70">
        <f t="shared" si="60"/>
        <v>2.2430950220971701E-5</v>
      </c>
      <c r="AQ70" s="62" t="s">
        <v>475</v>
      </c>
      <c r="AR70">
        <v>3400000</v>
      </c>
      <c r="AS70">
        <v>3870000</v>
      </c>
      <c r="AT70">
        <v>-479000</v>
      </c>
      <c r="AU70">
        <v>7850</v>
      </c>
      <c r="AV70">
        <v>0.26400000000000001</v>
      </c>
      <c r="AW70">
        <v>56100</v>
      </c>
      <c r="AX70">
        <v>5520</v>
      </c>
      <c r="AY70">
        <v>5980</v>
      </c>
      <c r="AZ70">
        <v>79100</v>
      </c>
      <c r="BA70">
        <v>21400</v>
      </c>
      <c r="BB70">
        <v>689</v>
      </c>
      <c r="BC70">
        <v>48300000</v>
      </c>
      <c r="BD70">
        <v>1630000</v>
      </c>
      <c r="BE70">
        <v>11500000</v>
      </c>
      <c r="BF70">
        <v>11500000</v>
      </c>
      <c r="BG70">
        <v>48300000</v>
      </c>
      <c r="BH70">
        <v>48300000</v>
      </c>
      <c r="BI70">
        <v>37900</v>
      </c>
      <c r="BM70">
        <v>69200000</v>
      </c>
      <c r="BN70">
        <v>436000000</v>
      </c>
      <c r="BO70">
        <v>1020000</v>
      </c>
      <c r="BQ70">
        <v>1.21E-2</v>
      </c>
      <c r="BR70">
        <v>6.1900000000000002E-3</v>
      </c>
      <c r="BS70">
        <v>3.1399999999999997E-2</v>
      </c>
      <c r="BT70">
        <v>0.502</v>
      </c>
      <c r="BU70">
        <v>2.8799999999999999E-2</v>
      </c>
      <c r="BV70">
        <v>0.44</v>
      </c>
      <c r="BW70">
        <v>192000</v>
      </c>
      <c r="BX70">
        <v>506000000</v>
      </c>
      <c r="BY70">
        <v>1.8200000000000001E-2</v>
      </c>
      <c r="BZ70">
        <v>0.56200000000000006</v>
      </c>
      <c r="CA70">
        <v>156000000</v>
      </c>
    </row>
    <row r="71" spans="2:79" ht="15" thickBot="1" x14ac:dyDescent="0.35">
      <c r="B71" s="10" t="s">
        <v>152</v>
      </c>
      <c r="C71" s="11" t="s">
        <v>57</v>
      </c>
      <c r="D71" s="12">
        <v>5.2729999999999999E-2</v>
      </c>
      <c r="E71">
        <f>AR123*E30</f>
        <v>0.26855947506220801</v>
      </c>
      <c r="F71">
        <f t="shared" ref="F71:AN71" si="61">AS123*F30</f>
        <v>0.26998480535340302</v>
      </c>
      <c r="G71">
        <f t="shared" si="61"/>
        <v>2.0234762207413142E-6</v>
      </c>
      <c r="H71">
        <f t="shared" si="61"/>
        <v>2.4119022725962254E-9</v>
      </c>
      <c r="I71">
        <f t="shared" si="61"/>
        <v>1.4396967436084046E-10</v>
      </c>
      <c r="J71">
        <f t="shared" si="61"/>
        <v>5.9785492592196691E-4</v>
      </c>
      <c r="K71">
        <f t="shared" si="61"/>
        <v>3.9214075227988411E-5</v>
      </c>
      <c r="L71">
        <f t="shared" si="61"/>
        <v>1.6911517270837655E-4</v>
      </c>
      <c r="M71">
        <f t="shared" si="61"/>
        <v>2.357195772398268E-3</v>
      </c>
      <c r="N71">
        <f t="shared" si="61"/>
        <v>6.6474684600604248E-4</v>
      </c>
      <c r="O71">
        <f t="shared" si="61"/>
        <v>9.0761635408231004E-7</v>
      </c>
      <c r="P71">
        <f t="shared" si="61"/>
        <v>2.4415466092730664</v>
      </c>
      <c r="Q71">
        <f t="shared" si="61"/>
        <v>8.168931845158392E-4</v>
      </c>
      <c r="R71">
        <f t="shared" si="61"/>
        <v>0</v>
      </c>
      <c r="S71">
        <f t="shared" si="61"/>
        <v>0</v>
      </c>
      <c r="T71">
        <f t="shared" si="61"/>
        <v>0</v>
      </c>
      <c r="U71">
        <f t="shared" si="61"/>
        <v>0</v>
      </c>
      <c r="V71">
        <f t="shared" si="61"/>
        <v>0</v>
      </c>
      <c r="W71">
        <f t="shared" si="61"/>
        <v>0</v>
      </c>
      <c r="X71">
        <f t="shared" si="61"/>
        <v>0</v>
      </c>
      <c r="Y71">
        <f t="shared" si="61"/>
        <v>0</v>
      </c>
      <c r="Z71">
        <f t="shared" si="61"/>
        <v>7.358249859521053E-2</v>
      </c>
      <c r="AA71">
        <f t="shared" si="61"/>
        <v>16.799295588302595</v>
      </c>
      <c r="AB71">
        <f t="shared" si="61"/>
        <v>1.8238159310880076E-3</v>
      </c>
      <c r="AC71">
        <f t="shared" si="61"/>
        <v>0</v>
      </c>
      <c r="AD71">
        <f t="shared" si="61"/>
        <v>1.854634977293978E-12</v>
      </c>
      <c r="AE71">
        <f t="shared" si="61"/>
        <v>1.0008076518500342E-12</v>
      </c>
      <c r="AF71">
        <f t="shared" si="61"/>
        <v>1.7254285218900622E-11</v>
      </c>
      <c r="AG71">
        <f t="shared" si="61"/>
        <v>6.7454948446193627E-10</v>
      </c>
      <c r="AH71">
        <f t="shared" si="61"/>
        <v>9.5663923611094041E-13</v>
      </c>
      <c r="AI71">
        <f t="shared" si="61"/>
        <v>3.1927534804818773E-9</v>
      </c>
      <c r="AJ71">
        <f t="shared" si="61"/>
        <v>2.2725503750842507E-4</v>
      </c>
      <c r="AK71">
        <f t="shared" si="61"/>
        <v>19.471581301285831</v>
      </c>
      <c r="AL71">
        <f t="shared" si="61"/>
        <v>5.5802419807767362E-12</v>
      </c>
      <c r="AM71">
        <f t="shared" si="61"/>
        <v>9.6364858186237084E-10</v>
      </c>
      <c r="AN71">
        <f t="shared" si="61"/>
        <v>4.0755849359923833</v>
      </c>
      <c r="AQ71" s="62" t="s">
        <v>476</v>
      </c>
      <c r="AR71">
        <v>8.6999999999999993</v>
      </c>
      <c r="AS71">
        <v>8.57</v>
      </c>
      <c r="AT71">
        <v>0.111</v>
      </c>
      <c r="AU71">
        <v>1.14E-2</v>
      </c>
      <c r="AV71">
        <v>7.7700000000000004E-7</v>
      </c>
      <c r="AW71">
        <v>5.5800000000000002E-2</v>
      </c>
      <c r="AX71">
        <v>5.2500000000000003E-3</v>
      </c>
      <c r="AY71">
        <v>1.2699999999999999E-2</v>
      </c>
      <c r="AZ71">
        <v>0.153</v>
      </c>
      <c r="BA71">
        <v>3.8699999999999998E-2</v>
      </c>
      <c r="BB71">
        <v>9.1600000000000004E-4</v>
      </c>
      <c r="BC71">
        <v>142</v>
      </c>
      <c r="BD71">
        <v>16.2</v>
      </c>
      <c r="BE71">
        <v>11.2</v>
      </c>
      <c r="BF71">
        <v>11.2</v>
      </c>
      <c r="BG71">
        <v>142</v>
      </c>
      <c r="BH71">
        <v>142</v>
      </c>
      <c r="BI71">
        <v>0.376</v>
      </c>
      <c r="BM71">
        <v>27.6</v>
      </c>
      <c r="BN71">
        <v>143</v>
      </c>
      <c r="BO71">
        <v>1.61</v>
      </c>
      <c r="BQ71">
        <v>4.4400000000000004E-9</v>
      </c>
      <c r="BR71">
        <v>3.29E-9</v>
      </c>
      <c r="BS71">
        <v>6.1000000000000004E-8</v>
      </c>
      <c r="BT71">
        <v>1.2100000000000001E-7</v>
      </c>
      <c r="BU71">
        <v>3.72E-9</v>
      </c>
      <c r="BV71">
        <v>6.4199999999999995E-7</v>
      </c>
      <c r="BW71">
        <v>1.92</v>
      </c>
      <c r="BX71">
        <v>172</v>
      </c>
      <c r="BY71">
        <v>7.7300000000000004E-9</v>
      </c>
      <c r="BZ71">
        <v>1.85E-7</v>
      </c>
      <c r="CA71">
        <v>115</v>
      </c>
    </row>
    <row r="72" spans="2:79" ht="15" thickBot="1" x14ac:dyDescent="0.35">
      <c r="B72" s="10" t="s">
        <v>140</v>
      </c>
      <c r="C72" s="11" t="s">
        <v>57</v>
      </c>
      <c r="D72" s="12">
        <v>4.6999999999999999E-4</v>
      </c>
      <c r="E72">
        <f>AR141*E31</f>
        <v>0.20985499999999999</v>
      </c>
      <c r="F72">
        <f t="shared" ref="F72:AN72" si="62">AS141*F31</f>
        <v>0.20896200000000001</v>
      </c>
      <c r="G72">
        <f t="shared" si="62"/>
        <v>3.2388639999999993E-7</v>
      </c>
      <c r="H72">
        <f t="shared" si="62"/>
        <v>1.2047039999999999E-7</v>
      </c>
      <c r="I72">
        <f t="shared" si="62"/>
        <v>1.225666E-10</v>
      </c>
      <c r="J72">
        <f t="shared" si="62"/>
        <v>7.8220219999999981E-4</v>
      </c>
      <c r="K72">
        <f t="shared" si="62"/>
        <v>4.8007680000000002E-4</v>
      </c>
      <c r="L72">
        <f t="shared" si="62"/>
        <v>1.1115499999999999E-4</v>
      </c>
      <c r="M72">
        <f t="shared" si="62"/>
        <v>1.2170179999999998E-3</v>
      </c>
      <c r="N72">
        <f t="shared" si="62"/>
        <v>9.5804799999999997E-4</v>
      </c>
      <c r="O72">
        <f t="shared" si="62"/>
        <v>6.5048940000000004E-6</v>
      </c>
      <c r="P72">
        <f t="shared" si="62"/>
        <v>5.3761889999999992</v>
      </c>
      <c r="Q72">
        <f t="shared" si="62"/>
        <v>2.8389503999999999E-2</v>
      </c>
      <c r="R72">
        <f t="shared" si="62"/>
        <v>0</v>
      </c>
      <c r="S72">
        <f t="shared" si="62"/>
        <v>0</v>
      </c>
      <c r="T72">
        <f t="shared" si="62"/>
        <v>0</v>
      </c>
      <c r="U72">
        <f t="shared" si="62"/>
        <v>0</v>
      </c>
      <c r="V72">
        <f t="shared" si="62"/>
        <v>0</v>
      </c>
      <c r="W72">
        <f t="shared" si="62"/>
        <v>0</v>
      </c>
      <c r="X72">
        <f t="shared" si="62"/>
        <v>0</v>
      </c>
      <c r="Y72">
        <f t="shared" si="62"/>
        <v>0</v>
      </c>
      <c r="Z72">
        <f t="shared" si="62"/>
        <v>0.90074560000000004</v>
      </c>
      <c r="AA72">
        <f t="shared" si="62"/>
        <v>66.550119999999993</v>
      </c>
      <c r="AB72">
        <f t="shared" si="62"/>
        <v>1.5913259999999997E-3</v>
      </c>
      <c r="AC72">
        <f t="shared" si="62"/>
        <v>0</v>
      </c>
      <c r="AD72">
        <f t="shared" si="62"/>
        <v>2.90037E-9</v>
      </c>
      <c r="AE72">
        <f t="shared" si="62"/>
        <v>8.9698560000000007E-10</v>
      </c>
      <c r="AF72">
        <f t="shared" si="62"/>
        <v>1.5752989999999998E-9</v>
      </c>
      <c r="AG72">
        <f t="shared" si="62"/>
        <v>5.0942359999999996E-8</v>
      </c>
      <c r="AH72">
        <f t="shared" si="62"/>
        <v>2.5934599999999997E-11</v>
      </c>
      <c r="AI72">
        <f t="shared" si="62"/>
        <v>2.366121E-8</v>
      </c>
      <c r="AJ72">
        <f t="shared" si="62"/>
        <v>1.8026380000000001E-3</v>
      </c>
      <c r="AK72">
        <f t="shared" si="62"/>
        <v>83.60736</v>
      </c>
      <c r="AL72">
        <f t="shared" si="62"/>
        <v>7.0320929999999996E-9</v>
      </c>
      <c r="AM72">
        <f t="shared" si="62"/>
        <v>7.2929430000000002E-8</v>
      </c>
      <c r="AN72">
        <f t="shared" si="62"/>
        <v>2.8857717999999997E-2</v>
      </c>
      <c r="AQ72" s="62" t="s">
        <v>477</v>
      </c>
      <c r="AR72">
        <v>-693</v>
      </c>
      <c r="AS72">
        <v>36.6</v>
      </c>
      <c r="AT72">
        <v>-731</v>
      </c>
      <c r="AU72">
        <v>0.61399999999999999</v>
      </c>
      <c r="AV72">
        <v>4.5700000000000003E-6</v>
      </c>
      <c r="AW72">
        <v>0.26300000000000001</v>
      </c>
      <c r="AX72">
        <v>1.46E-2</v>
      </c>
      <c r="AY72">
        <v>8.6499999999999994E-2</v>
      </c>
      <c r="AZ72">
        <v>0.94199999999999995</v>
      </c>
      <c r="BA72">
        <v>0.375</v>
      </c>
      <c r="BB72">
        <v>1.6800000000000001E-3</v>
      </c>
      <c r="BC72">
        <v>548</v>
      </c>
      <c r="BD72">
        <v>10.3</v>
      </c>
      <c r="BE72">
        <v>8400</v>
      </c>
      <c r="BF72">
        <v>8400</v>
      </c>
      <c r="BG72">
        <v>548</v>
      </c>
      <c r="BH72">
        <v>549</v>
      </c>
      <c r="BI72">
        <v>0.24099999999999999</v>
      </c>
      <c r="BM72">
        <v>118</v>
      </c>
      <c r="BN72">
        <v>980</v>
      </c>
      <c r="BO72">
        <v>22.9</v>
      </c>
      <c r="BQ72">
        <v>1.48E-8</v>
      </c>
      <c r="BR72">
        <v>2.62E-8</v>
      </c>
      <c r="BS72">
        <v>4.2500000000000001E-7</v>
      </c>
      <c r="BT72">
        <v>5.0699999999999997E-7</v>
      </c>
      <c r="BU72">
        <v>2.9499999999999999E-8</v>
      </c>
      <c r="BV72">
        <v>1.11E-5</v>
      </c>
      <c r="BW72">
        <v>3.91</v>
      </c>
      <c r="BX72">
        <v>1120</v>
      </c>
      <c r="BY72">
        <v>4.0900000000000002E-8</v>
      </c>
      <c r="BZ72">
        <v>9.5799999999999998E-7</v>
      </c>
      <c r="CA72">
        <v>44000</v>
      </c>
    </row>
    <row r="73" spans="2:79" ht="15" thickBot="1" x14ac:dyDescent="0.35">
      <c r="B73" s="10" t="s">
        <v>142</v>
      </c>
      <c r="C73" s="11" t="s">
        <v>57</v>
      </c>
      <c r="D73" s="12">
        <v>5.1600000000000005E-3</v>
      </c>
      <c r="E73">
        <f>AR141*E32</f>
        <v>2.3039399999999999</v>
      </c>
      <c r="F73">
        <f t="shared" ref="F73:AN73" si="63">AS141*F32</f>
        <v>2.2941360000000004</v>
      </c>
      <c r="G73">
        <f t="shared" si="63"/>
        <v>3.5558591999999999E-6</v>
      </c>
      <c r="H73">
        <f t="shared" si="63"/>
        <v>1.3226112E-6</v>
      </c>
      <c r="I73">
        <f t="shared" si="63"/>
        <v>1.3456248E-9</v>
      </c>
      <c r="J73">
        <f t="shared" si="63"/>
        <v>8.5875815999999997E-3</v>
      </c>
      <c r="K73">
        <f t="shared" si="63"/>
        <v>5.2706304000000011E-3</v>
      </c>
      <c r="L73">
        <f t="shared" si="63"/>
        <v>1.2203400000000001E-3</v>
      </c>
      <c r="M73">
        <f t="shared" si="63"/>
        <v>1.3361304000000001E-2</v>
      </c>
      <c r="N73">
        <f t="shared" si="63"/>
        <v>1.0518144000000002E-2</v>
      </c>
      <c r="O73">
        <f t="shared" si="63"/>
        <v>7.1415432000000015E-5</v>
      </c>
      <c r="P73">
        <f t="shared" si="63"/>
        <v>59.023692000000004</v>
      </c>
      <c r="Q73">
        <f t="shared" si="63"/>
        <v>0.31168051200000002</v>
      </c>
      <c r="R73">
        <f t="shared" si="63"/>
        <v>0</v>
      </c>
      <c r="S73">
        <f t="shared" si="63"/>
        <v>0</v>
      </c>
      <c r="T73">
        <f t="shared" si="63"/>
        <v>0</v>
      </c>
      <c r="U73">
        <f t="shared" si="63"/>
        <v>0</v>
      </c>
      <c r="V73">
        <f t="shared" si="63"/>
        <v>0</v>
      </c>
      <c r="W73">
        <f t="shared" si="63"/>
        <v>0</v>
      </c>
      <c r="X73">
        <f t="shared" si="63"/>
        <v>0</v>
      </c>
      <c r="Y73">
        <f t="shared" si="63"/>
        <v>0</v>
      </c>
      <c r="Z73">
        <f t="shared" si="63"/>
        <v>9.8890368000000013</v>
      </c>
      <c r="AA73">
        <f t="shared" si="63"/>
        <v>730.63536000000011</v>
      </c>
      <c r="AB73">
        <f t="shared" si="63"/>
        <v>1.7470728000000001E-2</v>
      </c>
      <c r="AC73">
        <f t="shared" si="63"/>
        <v>0</v>
      </c>
      <c r="AD73">
        <f t="shared" si="63"/>
        <v>3.1842360000000004E-8</v>
      </c>
      <c r="AE73">
        <f t="shared" si="63"/>
        <v>9.8477568000000018E-9</v>
      </c>
      <c r="AF73">
        <f t="shared" si="63"/>
        <v>1.7294772E-8</v>
      </c>
      <c r="AG73">
        <f t="shared" si="63"/>
        <v>5.592820800000001E-7</v>
      </c>
      <c r="AH73">
        <f t="shared" si="63"/>
        <v>2.8472879999999999E-10</v>
      </c>
      <c r="AI73">
        <f t="shared" si="63"/>
        <v>2.5976988000000004E-7</v>
      </c>
      <c r="AJ73">
        <f t="shared" si="63"/>
        <v>1.9790663999999999E-2</v>
      </c>
      <c r="AK73">
        <f t="shared" si="63"/>
        <v>917.90208000000018</v>
      </c>
      <c r="AL73">
        <f t="shared" si="63"/>
        <v>7.7203404000000003E-8</v>
      </c>
      <c r="AM73">
        <f t="shared" si="63"/>
        <v>8.0067204000000013E-7</v>
      </c>
      <c r="AN73">
        <f t="shared" si="63"/>
        <v>0.31682090400000001</v>
      </c>
      <c r="AQ73" s="62" t="s">
        <v>478</v>
      </c>
      <c r="AR73">
        <v>-1640</v>
      </c>
      <c r="AS73">
        <v>589</v>
      </c>
      <c r="AT73">
        <v>-2230</v>
      </c>
      <c r="AU73">
        <v>2.27</v>
      </c>
      <c r="AV73">
        <v>6.4300000000000004E-5</v>
      </c>
      <c r="AW73">
        <v>4.63</v>
      </c>
      <c r="AX73">
        <v>0.17799999999999999</v>
      </c>
      <c r="AY73">
        <v>1</v>
      </c>
      <c r="AZ73">
        <v>14.6</v>
      </c>
      <c r="BA73">
        <v>3.35</v>
      </c>
      <c r="BB73">
        <v>9.1000000000000004E-3</v>
      </c>
      <c r="BC73">
        <v>9410</v>
      </c>
      <c r="BD73">
        <v>632</v>
      </c>
      <c r="BE73">
        <v>33300</v>
      </c>
      <c r="BF73">
        <v>33300</v>
      </c>
      <c r="BG73">
        <v>9410</v>
      </c>
      <c r="BH73">
        <v>9410</v>
      </c>
      <c r="BI73">
        <v>14.7</v>
      </c>
      <c r="BM73">
        <v>2340</v>
      </c>
      <c r="BN73">
        <v>18300</v>
      </c>
      <c r="BO73">
        <v>197</v>
      </c>
      <c r="BQ73">
        <v>1.9999999999999999E-7</v>
      </c>
      <c r="BR73">
        <v>2.6900000000000001E-6</v>
      </c>
      <c r="BS73">
        <v>2.21E-6</v>
      </c>
      <c r="BT73">
        <v>8.2600000000000005E-6</v>
      </c>
      <c r="BU73">
        <v>3.3700000000000001E-7</v>
      </c>
      <c r="BV73">
        <v>2.05E-4</v>
      </c>
      <c r="BW73">
        <v>42</v>
      </c>
      <c r="BX73">
        <v>20900</v>
      </c>
      <c r="BY73">
        <v>2.8899999999999999E-6</v>
      </c>
      <c r="BZ73">
        <v>1.0699999999999999E-5</v>
      </c>
      <c r="CA73">
        <v>163000</v>
      </c>
    </row>
    <row r="74" spans="2:79" ht="15" thickBot="1" x14ac:dyDescent="0.35">
      <c r="B74" s="10" t="s">
        <v>172</v>
      </c>
      <c r="C74" s="11" t="s">
        <v>259</v>
      </c>
      <c r="D74" s="19">
        <v>2.1800000000000002</v>
      </c>
      <c r="E74">
        <f>AR143*E33</f>
        <v>115.05560399999999</v>
      </c>
      <c r="F74">
        <f t="shared" ref="F74:AN74" si="64">AS143*F33</f>
        <v>115.51711</v>
      </c>
      <c r="G74">
        <f t="shared" si="64"/>
        <v>3.1462632000000003E-3</v>
      </c>
      <c r="H74">
        <f t="shared" si="64"/>
        <v>1.145154E-3</v>
      </c>
      <c r="I74">
        <f t="shared" si="64"/>
        <v>4.1646719999999999E-8</v>
      </c>
      <c r="J74">
        <f t="shared" si="64"/>
        <v>0.66302520000000009</v>
      </c>
      <c r="K74">
        <f t="shared" si="64"/>
        <v>7.0579680000000006E-2</v>
      </c>
      <c r="L74">
        <f t="shared" si="64"/>
        <v>5.3403024E-2</v>
      </c>
      <c r="M74">
        <f t="shared" si="64"/>
        <v>0.5866380000000001</v>
      </c>
      <c r="N74">
        <f t="shared" si="64"/>
        <v>0.22813264</v>
      </c>
      <c r="O74">
        <f t="shared" si="64"/>
        <v>3.2866988000000005E-3</v>
      </c>
      <c r="P74">
        <f t="shared" si="64"/>
        <v>2614.9536000000003</v>
      </c>
      <c r="Q74">
        <f t="shared" si="64"/>
        <v>12.654900000000001</v>
      </c>
      <c r="R74">
        <f t="shared" si="64"/>
        <v>0</v>
      </c>
      <c r="S74">
        <f t="shared" si="64"/>
        <v>0</v>
      </c>
      <c r="T74">
        <f t="shared" si="64"/>
        <v>0</v>
      </c>
      <c r="U74">
        <f t="shared" si="64"/>
        <v>0</v>
      </c>
      <c r="V74">
        <f t="shared" si="64"/>
        <v>0</v>
      </c>
      <c r="W74">
        <f t="shared" si="64"/>
        <v>0</v>
      </c>
      <c r="X74">
        <f t="shared" si="64"/>
        <v>0</v>
      </c>
      <c r="Y74">
        <f t="shared" si="64"/>
        <v>0</v>
      </c>
      <c r="Z74">
        <f t="shared" si="64"/>
        <v>101.74278</v>
      </c>
      <c r="AA74">
        <f t="shared" si="64"/>
        <v>11620.054</v>
      </c>
      <c r="AB74">
        <f t="shared" si="64"/>
        <v>2.1451199999999999</v>
      </c>
      <c r="AC74">
        <f t="shared" si="64"/>
        <v>0</v>
      </c>
      <c r="AD74">
        <f t="shared" si="64"/>
        <v>3.9349871999999997E-8</v>
      </c>
      <c r="AE74">
        <f t="shared" si="64"/>
        <v>1.3449074000000001E-8</v>
      </c>
      <c r="AF74">
        <f t="shared" si="64"/>
        <v>1.2800960000000002E-7</v>
      </c>
      <c r="AG74">
        <f t="shared" si="64"/>
        <v>1.2585140000000001E-6</v>
      </c>
      <c r="AH74">
        <f t="shared" si="64"/>
        <v>4.8430444E-10</v>
      </c>
      <c r="AI74">
        <f t="shared" si="64"/>
        <v>7.6512767999999996E-6</v>
      </c>
      <c r="AJ74">
        <f t="shared" si="64"/>
        <v>0.58699334000000014</v>
      </c>
      <c r="AK74">
        <f t="shared" si="64"/>
        <v>14234.746000000001</v>
      </c>
      <c r="AL74">
        <f t="shared" si="64"/>
        <v>9.8921423999999992E-8</v>
      </c>
      <c r="AM74">
        <f t="shared" si="64"/>
        <v>2.2280471999999998E-6</v>
      </c>
      <c r="AN74">
        <f t="shared" si="64"/>
        <v>9.1145800000000001</v>
      </c>
      <c r="AQ74" s="62" t="s">
        <v>479</v>
      </c>
      <c r="AR74">
        <v>920</v>
      </c>
      <c r="AS74">
        <v>843</v>
      </c>
      <c r="AT74">
        <v>75.099999999999994</v>
      </c>
      <c r="AU74">
        <v>1.34</v>
      </c>
      <c r="AV74">
        <v>6.2000000000000003E-5</v>
      </c>
      <c r="AW74">
        <v>4.46</v>
      </c>
      <c r="AX74">
        <v>0.24299999999999999</v>
      </c>
      <c r="AY74">
        <v>1.33</v>
      </c>
      <c r="AZ74">
        <v>11.3</v>
      </c>
      <c r="BA74">
        <v>3.29</v>
      </c>
      <c r="BB74">
        <v>9.7999999999999997E-3</v>
      </c>
      <c r="BC74">
        <v>12200</v>
      </c>
      <c r="BD74">
        <v>201</v>
      </c>
      <c r="BE74">
        <v>778</v>
      </c>
      <c r="BF74">
        <v>778</v>
      </c>
      <c r="BG74">
        <v>12200</v>
      </c>
      <c r="BH74">
        <v>12200</v>
      </c>
      <c r="BI74">
        <v>4.6900000000000004</v>
      </c>
      <c r="BM74">
        <v>2480</v>
      </c>
      <c r="BN74">
        <v>17500</v>
      </c>
      <c r="BO74">
        <v>167</v>
      </c>
      <c r="BQ74">
        <v>3.9000000000000002E-7</v>
      </c>
      <c r="BR74">
        <v>4.3700000000000001E-7</v>
      </c>
      <c r="BS74">
        <v>1.9999999999999999E-6</v>
      </c>
      <c r="BT74">
        <v>1.08E-5</v>
      </c>
      <c r="BU74">
        <v>3.6800000000000001E-7</v>
      </c>
      <c r="BV74">
        <v>8.5500000000000005E-5</v>
      </c>
      <c r="BW74">
        <v>37.4</v>
      </c>
      <c r="BX74">
        <v>20100</v>
      </c>
      <c r="BY74">
        <v>8.2699999999999998E-7</v>
      </c>
      <c r="BZ74">
        <v>1.2999999999999999E-5</v>
      </c>
      <c r="CA74">
        <v>6180</v>
      </c>
    </row>
    <row r="75" spans="2:79" ht="15" thickBot="1" x14ac:dyDescent="0.35">
      <c r="B75" s="10" t="s">
        <v>173</v>
      </c>
      <c r="C75" s="11" t="s">
        <v>259</v>
      </c>
      <c r="D75" s="19">
        <v>2.1</v>
      </c>
      <c r="E75">
        <f>AR127*E34</f>
        <v>0.32269357102592533</v>
      </c>
      <c r="F75">
        <f t="shared" ref="F75:AN75" si="65">AS127*F34</f>
        <v>2.7202983145014361</v>
      </c>
      <c r="G75">
        <f t="shared" si="65"/>
        <v>1.1879021297598868</v>
      </c>
      <c r="H75">
        <f t="shared" si="65"/>
        <v>7.4611264394029478E-5</v>
      </c>
      <c r="I75">
        <f t="shared" si="65"/>
        <v>1.7774241409063611E-9</v>
      </c>
      <c r="J75">
        <f t="shared" si="65"/>
        <v>3.0734883609772334E-2</v>
      </c>
      <c r="K75">
        <f t="shared" si="65"/>
        <v>2.5215710412708338E-3</v>
      </c>
      <c r="L75">
        <f t="shared" si="65"/>
        <v>1.6916130366437002E-3</v>
      </c>
      <c r="M75">
        <f t="shared" si="65"/>
        <v>8.078853291035E-2</v>
      </c>
      <c r="N75">
        <f t="shared" si="65"/>
        <v>8.3733919401359578E-3</v>
      </c>
      <c r="O75">
        <f t="shared" si="65"/>
        <v>0.43722517093141772</v>
      </c>
      <c r="P75">
        <f t="shared" si="65"/>
        <v>63.312340144381949</v>
      </c>
      <c r="Q75">
        <f t="shared" si="65"/>
        <v>0.34802001035697372</v>
      </c>
      <c r="R75">
        <f t="shared" si="65"/>
        <v>0</v>
      </c>
      <c r="S75">
        <f t="shared" si="65"/>
        <v>0</v>
      </c>
      <c r="T75">
        <f t="shared" si="65"/>
        <v>0</v>
      </c>
      <c r="U75">
        <f t="shared" si="65"/>
        <v>0</v>
      </c>
      <c r="V75">
        <f t="shared" si="65"/>
        <v>0</v>
      </c>
      <c r="W75">
        <f t="shared" si="65"/>
        <v>0</v>
      </c>
      <c r="X75">
        <f t="shared" si="65"/>
        <v>0</v>
      </c>
      <c r="Y75">
        <f t="shared" si="65"/>
        <v>0</v>
      </c>
      <c r="Z75">
        <f t="shared" si="65"/>
        <v>43.387164121302824</v>
      </c>
      <c r="AA75">
        <f t="shared" si="65"/>
        <v>433.9542180217681</v>
      </c>
      <c r="AB75">
        <f t="shared" si="65"/>
        <v>4.5974405604392726E-2</v>
      </c>
      <c r="AC75">
        <f t="shared" si="65"/>
        <v>0</v>
      </c>
      <c r="AD75">
        <f t="shared" si="65"/>
        <v>2.2354655365449277E-9</v>
      </c>
      <c r="AE75">
        <f t="shared" si="65"/>
        <v>1.8936573365516573E-9</v>
      </c>
      <c r="AF75">
        <f t="shared" si="65"/>
        <v>7.0572276173399213E-9</v>
      </c>
      <c r="AG75">
        <f t="shared" si="65"/>
        <v>6.4013861799847447E-8</v>
      </c>
      <c r="AH75">
        <f t="shared" si="65"/>
        <v>2.5150304386238732E-11</v>
      </c>
      <c r="AI75">
        <f t="shared" si="65"/>
        <v>3.5885604307914455E-7</v>
      </c>
      <c r="AJ75">
        <f t="shared" si="65"/>
        <v>3.4956295419821322E-2</v>
      </c>
      <c r="AK75">
        <f t="shared" si="65"/>
        <v>763.57592520901721</v>
      </c>
      <c r="AL75">
        <f t="shared" si="65"/>
        <v>8.2440740095679184E-9</v>
      </c>
      <c r="AM75">
        <f t="shared" si="65"/>
        <v>1.1618505285319807E-7</v>
      </c>
      <c r="AN75">
        <f t="shared" si="65"/>
        <v>121.75165027768314</v>
      </c>
      <c r="AQ75" s="62" t="s">
        <v>480</v>
      </c>
      <c r="AR75">
        <v>4890</v>
      </c>
      <c r="AS75">
        <v>4840</v>
      </c>
      <c r="AT75">
        <v>45</v>
      </c>
      <c r="AU75">
        <v>1.01</v>
      </c>
      <c r="AV75">
        <v>9.8599999999999998E-5</v>
      </c>
      <c r="AW75">
        <v>19</v>
      </c>
      <c r="AX75">
        <v>0.46600000000000003</v>
      </c>
      <c r="AY75">
        <v>3.01</v>
      </c>
      <c r="AZ75">
        <v>32.200000000000003</v>
      </c>
      <c r="BA75">
        <v>15.2</v>
      </c>
      <c r="BB75">
        <v>1.7299999999999999E-2</v>
      </c>
      <c r="BC75">
        <v>99100</v>
      </c>
      <c r="BD75">
        <v>3000</v>
      </c>
      <c r="BE75">
        <v>1470</v>
      </c>
      <c r="BF75">
        <v>1470</v>
      </c>
      <c r="BG75">
        <v>99100</v>
      </c>
      <c r="BH75">
        <v>99100</v>
      </c>
      <c r="BI75">
        <v>69.8</v>
      </c>
      <c r="BM75">
        <v>3160</v>
      </c>
      <c r="BN75">
        <v>38400</v>
      </c>
      <c r="BO75">
        <v>341</v>
      </c>
      <c r="BQ75">
        <v>8.3399999999999998E-7</v>
      </c>
      <c r="BR75">
        <v>2.8700000000000002E-7</v>
      </c>
      <c r="BS75">
        <v>6.6000000000000003E-6</v>
      </c>
      <c r="BT75">
        <v>1.22E-5</v>
      </c>
      <c r="BU75">
        <v>2.2900000000000001E-6</v>
      </c>
      <c r="BV75">
        <v>1.92E-4</v>
      </c>
      <c r="BW75">
        <v>75.900000000000006</v>
      </c>
      <c r="BX75">
        <v>41900</v>
      </c>
      <c r="BY75">
        <v>1.1200000000000001E-6</v>
      </c>
      <c r="BZ75">
        <v>1.9400000000000001E-5</v>
      </c>
      <c r="CA75">
        <v>5050</v>
      </c>
    </row>
    <row r="76" spans="2:79" ht="15" thickBot="1" x14ac:dyDescent="0.35">
      <c r="B76" s="10" t="s">
        <v>174</v>
      </c>
      <c r="C76" s="11" t="s">
        <v>259</v>
      </c>
      <c r="D76" s="111">
        <v>7.14</v>
      </c>
      <c r="E76">
        <f>AR126*E35</f>
        <v>1.1703827428276412</v>
      </c>
      <c r="F76">
        <f t="shared" ref="F76:AN76" si="66">AS126*F35</f>
        <v>2.1087380185103455</v>
      </c>
      <c r="G76">
        <f t="shared" si="66"/>
        <v>6.6022742720855128</v>
      </c>
      <c r="H76">
        <f t="shared" si="66"/>
        <v>1.2600631623982091E-3</v>
      </c>
      <c r="I76">
        <f t="shared" si="66"/>
        <v>2.5787536708914699E-9</v>
      </c>
      <c r="J76">
        <f t="shared" si="66"/>
        <v>1.8252560283244554E-2</v>
      </c>
      <c r="K76">
        <f t="shared" si="66"/>
        <v>2.0234719490452068E-3</v>
      </c>
      <c r="L76">
        <f t="shared" si="66"/>
        <v>1.5858748435265925E-3</v>
      </c>
      <c r="M76">
        <f t="shared" si="66"/>
        <v>2.1238661432954088E-2</v>
      </c>
      <c r="N76">
        <f t="shared" si="66"/>
        <v>9.1722210879459382E-3</v>
      </c>
      <c r="O76">
        <f t="shared" si="66"/>
        <v>5.0491636977536098E-3</v>
      </c>
      <c r="P76">
        <f t="shared" si="66"/>
        <v>72.94365315884113</v>
      </c>
      <c r="Q76">
        <f t="shared" si="66"/>
        <v>0.52397684873386685</v>
      </c>
      <c r="R76">
        <f t="shared" si="66"/>
        <v>0</v>
      </c>
      <c r="S76">
        <f t="shared" si="66"/>
        <v>0</v>
      </c>
      <c r="T76">
        <f t="shared" si="66"/>
        <v>0</v>
      </c>
      <c r="U76">
        <f t="shared" si="66"/>
        <v>0</v>
      </c>
      <c r="V76">
        <f t="shared" si="66"/>
        <v>0</v>
      </c>
      <c r="W76">
        <f t="shared" si="66"/>
        <v>0</v>
      </c>
      <c r="X76">
        <f t="shared" si="66"/>
        <v>0</v>
      </c>
      <c r="Y76">
        <f t="shared" si="66"/>
        <v>0</v>
      </c>
      <c r="Z76">
        <f t="shared" si="66"/>
        <v>5.0869954319143611</v>
      </c>
      <c r="AA76">
        <f t="shared" si="66"/>
        <v>198.62602499740427</v>
      </c>
      <c r="AB76">
        <f t="shared" si="66"/>
        <v>0.1243042354355183</v>
      </c>
      <c r="AC76">
        <f t="shared" si="66"/>
        <v>0</v>
      </c>
      <c r="AD76">
        <f t="shared" si="66"/>
        <v>3.1973786265731643E-10</v>
      </c>
      <c r="AE76">
        <f t="shared" si="66"/>
        <v>4.0969058938122126E-9</v>
      </c>
      <c r="AF76">
        <f t="shared" si="66"/>
        <v>1.5066585536719645E-9</v>
      </c>
      <c r="AG76">
        <f t="shared" si="66"/>
        <v>1.2065357735626534E-8</v>
      </c>
      <c r="AH76">
        <f t="shared" si="66"/>
        <v>2.1747767620526047E-11</v>
      </c>
      <c r="AI76">
        <f t="shared" si="66"/>
        <v>3.4163685806305966E-7</v>
      </c>
      <c r="AJ76">
        <f t="shared" si="66"/>
        <v>7.1100060330673676E-2</v>
      </c>
      <c r="AK76">
        <f t="shared" si="66"/>
        <v>278.93941655971253</v>
      </c>
      <c r="AL76">
        <f t="shared" si="66"/>
        <v>6.7056924095092271E-9</v>
      </c>
      <c r="AM76">
        <f t="shared" si="66"/>
        <v>2.3213841414152601E-8</v>
      </c>
      <c r="AN76">
        <f t="shared" si="66"/>
        <v>456.95370479800232</v>
      </c>
      <c r="AQ76" s="62" t="s">
        <v>481</v>
      </c>
      <c r="AR76">
        <v>4530</v>
      </c>
      <c r="AS76">
        <v>4490</v>
      </c>
      <c r="AT76">
        <v>33.9</v>
      </c>
      <c r="AU76">
        <v>1.56</v>
      </c>
      <c r="AV76">
        <v>8.7999999999999998E-5</v>
      </c>
      <c r="AW76">
        <v>17.600000000000001</v>
      </c>
      <c r="AX76">
        <v>0.54300000000000004</v>
      </c>
      <c r="AY76">
        <v>2.94</v>
      </c>
      <c r="AZ76">
        <v>31.1</v>
      </c>
      <c r="BA76">
        <v>15.1</v>
      </c>
      <c r="BB76">
        <v>1.47E-2</v>
      </c>
      <c r="BC76">
        <v>93400</v>
      </c>
      <c r="BD76">
        <v>3160</v>
      </c>
      <c r="BE76">
        <v>1510</v>
      </c>
      <c r="BF76">
        <v>1510</v>
      </c>
      <c r="BG76">
        <v>93400</v>
      </c>
      <c r="BH76">
        <v>93400</v>
      </c>
      <c r="BI76">
        <v>73.7</v>
      </c>
      <c r="BM76">
        <v>3750</v>
      </c>
      <c r="BN76">
        <v>35500</v>
      </c>
      <c r="BO76">
        <v>395</v>
      </c>
      <c r="BQ76">
        <v>8.8800000000000001E-7</v>
      </c>
      <c r="BR76">
        <v>3.5100000000000001E-7</v>
      </c>
      <c r="BS76">
        <v>6.2899999999999999E-6</v>
      </c>
      <c r="BT76">
        <v>1.52E-5</v>
      </c>
      <c r="BU76">
        <v>2.74E-6</v>
      </c>
      <c r="BV76">
        <v>1.6200000000000001E-4</v>
      </c>
      <c r="BW76">
        <v>89.8</v>
      </c>
      <c r="BX76">
        <v>39700</v>
      </c>
      <c r="BY76">
        <v>1.24E-6</v>
      </c>
      <c r="BZ76">
        <v>2.26E-5</v>
      </c>
      <c r="CA76">
        <v>3580</v>
      </c>
    </row>
    <row r="77" spans="2:79" ht="15" thickBot="1" x14ac:dyDescent="0.35">
      <c r="B77" s="10" t="s">
        <v>183</v>
      </c>
      <c r="C77" s="11" t="s">
        <v>274</v>
      </c>
      <c r="D77" s="12">
        <v>5.2999999999999999E-2</v>
      </c>
      <c r="E77">
        <f>AR105*E36</f>
        <v>21.259443585986226</v>
      </c>
      <c r="F77">
        <f t="shared" ref="F77:AN77" si="67">AS105*F36</f>
        <v>1.0052069336119651E-2</v>
      </c>
      <c r="G77">
        <f t="shared" si="67"/>
        <v>22.225117550118149</v>
      </c>
      <c r="H77">
        <f t="shared" si="67"/>
        <v>1.0862756168210972E-5</v>
      </c>
      <c r="I77">
        <f t="shared" si="67"/>
        <v>5.4534871307499357E-11</v>
      </c>
      <c r="J77">
        <f t="shared" si="67"/>
        <v>1.1069483174117995E-4</v>
      </c>
      <c r="K77">
        <f t="shared" si="67"/>
        <v>1.0586292961382062E-5</v>
      </c>
      <c r="L77">
        <f t="shared" si="67"/>
        <v>4.4219341228092113E-5</v>
      </c>
      <c r="M77">
        <f t="shared" si="67"/>
        <v>6.0010091676434196E-4</v>
      </c>
      <c r="N77">
        <f t="shared" si="67"/>
        <v>5.4337562867151959E-4</v>
      </c>
      <c r="O77">
        <f t="shared" si="67"/>
        <v>9.472813183272777E-6</v>
      </c>
      <c r="P77">
        <f t="shared" si="67"/>
        <v>0.45507914423004886</v>
      </c>
      <c r="Q77">
        <f t="shared" si="67"/>
        <v>5.3365894545035677E-3</v>
      </c>
      <c r="R77">
        <f t="shared" si="67"/>
        <v>0</v>
      </c>
      <c r="S77">
        <f t="shared" si="67"/>
        <v>0</v>
      </c>
      <c r="T77">
        <f t="shared" si="67"/>
        <v>0</v>
      </c>
      <c r="U77">
        <f t="shared" si="67"/>
        <v>0</v>
      </c>
      <c r="V77">
        <f t="shared" si="67"/>
        <v>0</v>
      </c>
      <c r="W77">
        <f t="shared" si="67"/>
        <v>0</v>
      </c>
      <c r="X77">
        <f t="shared" si="67"/>
        <v>0</v>
      </c>
      <c r="Y77">
        <f t="shared" si="67"/>
        <v>0</v>
      </c>
      <c r="Z77">
        <f t="shared" si="67"/>
        <v>2.820743446117616E-2</v>
      </c>
      <c r="AA77">
        <f t="shared" si="67"/>
        <v>3.4778830313287985</v>
      </c>
      <c r="AB77">
        <f t="shared" si="67"/>
        <v>2.1612377750783313E-3</v>
      </c>
      <c r="AC77">
        <f t="shared" si="67"/>
        <v>0</v>
      </c>
      <c r="AD77">
        <f t="shared" si="67"/>
        <v>1.9152649046519249E-12</v>
      </c>
      <c r="AE77">
        <f t="shared" si="67"/>
        <v>8.1918687668136358E-12</v>
      </c>
      <c r="AF77">
        <f t="shared" si="67"/>
        <v>1.724611775799243E-10</v>
      </c>
      <c r="AG77">
        <f t="shared" si="67"/>
        <v>1.3509157760708532E-10</v>
      </c>
      <c r="AH77">
        <f t="shared" si="67"/>
        <v>4.5020435491406325E-13</v>
      </c>
      <c r="AI77">
        <f t="shared" si="67"/>
        <v>3.4531061948563911E-8</v>
      </c>
      <c r="AJ77">
        <f t="shared" si="67"/>
        <v>3.1054720766907793E-3</v>
      </c>
      <c r="AK77">
        <f t="shared" si="67"/>
        <v>4.3236886136678132</v>
      </c>
      <c r="AL77">
        <f t="shared" si="67"/>
        <v>1.8029153300977321E-11</v>
      </c>
      <c r="AM77">
        <f t="shared" si="67"/>
        <v>6.4400980974013843E-10</v>
      </c>
      <c r="AN77">
        <f t="shared" si="67"/>
        <v>94.484606444462869</v>
      </c>
      <c r="AQ77" s="62" t="s">
        <v>482</v>
      </c>
      <c r="AR77">
        <v>3.19</v>
      </c>
      <c r="AS77">
        <v>3.19</v>
      </c>
      <c r="AT77">
        <v>4.8199999999999999E-5</v>
      </c>
      <c r="AU77">
        <v>5.49E-6</v>
      </c>
      <c r="AV77">
        <v>2.6200000000000001E-9</v>
      </c>
      <c r="AW77">
        <v>3.9399999999999998E-4</v>
      </c>
      <c r="AX77">
        <v>3.2100000000000002E-6</v>
      </c>
      <c r="AY77">
        <v>2.03E-4</v>
      </c>
      <c r="AZ77">
        <v>2E-3</v>
      </c>
      <c r="BA77">
        <v>4.8200000000000001E-4</v>
      </c>
      <c r="BB77">
        <v>4.03E-7</v>
      </c>
      <c r="BC77">
        <v>0.28599999999999998</v>
      </c>
      <c r="BD77">
        <v>1.1599999999999999E-2</v>
      </c>
      <c r="BE77">
        <v>5.3499999999999997E-3</v>
      </c>
      <c r="BF77">
        <v>5.3499999999999997E-3</v>
      </c>
      <c r="BG77">
        <v>0.28599999999999998</v>
      </c>
      <c r="BH77">
        <v>0.28599999999999998</v>
      </c>
      <c r="BI77">
        <v>2.7099999999999997E-4</v>
      </c>
      <c r="BM77">
        <v>2.4</v>
      </c>
      <c r="BN77">
        <v>0.26400000000000001</v>
      </c>
      <c r="BO77">
        <v>3.3400000000000001E-3</v>
      </c>
      <c r="BQ77">
        <v>1.95E-10</v>
      </c>
      <c r="BR77">
        <v>9.9999999999999994E-12</v>
      </c>
      <c r="BS77">
        <v>2.6099999999999998E-10</v>
      </c>
      <c r="BT77">
        <v>7.1200000000000002E-9</v>
      </c>
      <c r="BU77">
        <v>6.9700000000000004E-12</v>
      </c>
      <c r="BV77">
        <v>1.7700000000000001E-9</v>
      </c>
      <c r="BW77">
        <v>5.8799999999999998E-4</v>
      </c>
      <c r="BX77">
        <v>2.67</v>
      </c>
      <c r="BY77">
        <v>2.0499999999999999E-10</v>
      </c>
      <c r="BZ77">
        <v>7.3799999999999997E-9</v>
      </c>
      <c r="CA77">
        <v>7.6499999999999999E-2</v>
      </c>
    </row>
    <row r="78" spans="2:79" ht="15" thickBot="1" x14ac:dyDescent="0.35">
      <c r="B78" s="10" t="s">
        <v>178</v>
      </c>
      <c r="C78" s="11" t="s">
        <v>57</v>
      </c>
      <c r="D78" s="12">
        <v>1E-3</v>
      </c>
      <c r="E78">
        <f>AR141*E37</f>
        <v>0.44650000000000001</v>
      </c>
      <c r="F78">
        <f t="shared" ref="F78:AN78" si="68">AS141*F37</f>
        <v>0.44460000000000005</v>
      </c>
      <c r="G78">
        <f t="shared" si="68"/>
        <v>6.8912000000000002E-7</v>
      </c>
      <c r="H78">
        <f t="shared" si="68"/>
        <v>2.5631999999999996E-7</v>
      </c>
      <c r="I78">
        <f t="shared" si="68"/>
        <v>2.6078E-10</v>
      </c>
      <c r="J78">
        <f t="shared" si="68"/>
        <v>1.6642599999999999E-3</v>
      </c>
      <c r="K78">
        <f t="shared" si="68"/>
        <v>1.0214400000000002E-3</v>
      </c>
      <c r="L78">
        <f t="shared" si="68"/>
        <v>2.365E-4</v>
      </c>
      <c r="M78">
        <f t="shared" si="68"/>
        <v>2.5893999999999999E-3</v>
      </c>
      <c r="N78">
        <f t="shared" si="68"/>
        <v>2.0384000000000001E-3</v>
      </c>
      <c r="O78">
        <f t="shared" si="68"/>
        <v>1.38402E-5</v>
      </c>
      <c r="P78">
        <f t="shared" si="68"/>
        <v>11.438699999999999</v>
      </c>
      <c r="Q78">
        <f t="shared" si="68"/>
        <v>6.0403200000000004E-2</v>
      </c>
      <c r="R78">
        <f t="shared" si="68"/>
        <v>0</v>
      </c>
      <c r="S78">
        <f t="shared" si="68"/>
        <v>0</v>
      </c>
      <c r="T78">
        <f t="shared" si="68"/>
        <v>0</v>
      </c>
      <c r="U78">
        <f t="shared" si="68"/>
        <v>0</v>
      </c>
      <c r="V78">
        <f t="shared" si="68"/>
        <v>0</v>
      </c>
      <c r="W78">
        <f t="shared" si="68"/>
        <v>0</v>
      </c>
      <c r="X78">
        <f t="shared" si="68"/>
        <v>0</v>
      </c>
      <c r="Y78">
        <f t="shared" si="68"/>
        <v>0</v>
      </c>
      <c r="Z78">
        <f t="shared" si="68"/>
        <v>1.9164800000000002</v>
      </c>
      <c r="AA78">
        <f t="shared" si="68"/>
        <v>141.596</v>
      </c>
      <c r="AB78">
        <f t="shared" si="68"/>
        <v>3.3858E-3</v>
      </c>
      <c r="AC78">
        <f t="shared" si="68"/>
        <v>0</v>
      </c>
      <c r="AD78">
        <f t="shared" si="68"/>
        <v>6.1710000000000003E-9</v>
      </c>
      <c r="AE78">
        <f t="shared" si="68"/>
        <v>1.90848E-9</v>
      </c>
      <c r="AF78">
        <f t="shared" si="68"/>
        <v>3.3516999999999999E-9</v>
      </c>
      <c r="AG78">
        <f t="shared" si="68"/>
        <v>1.08388E-7</v>
      </c>
      <c r="AH78">
        <f t="shared" si="68"/>
        <v>5.5179999999999997E-11</v>
      </c>
      <c r="AI78">
        <f t="shared" si="68"/>
        <v>5.0342999999999996E-8</v>
      </c>
      <c r="AJ78">
        <f t="shared" si="68"/>
        <v>3.8354000000000001E-3</v>
      </c>
      <c r="AK78">
        <f t="shared" si="68"/>
        <v>177.88800000000001</v>
      </c>
      <c r="AL78">
        <f t="shared" si="68"/>
        <v>1.49619E-8</v>
      </c>
      <c r="AM78">
        <f t="shared" si="68"/>
        <v>1.55169E-7</v>
      </c>
      <c r="AN78">
        <f t="shared" si="68"/>
        <v>6.1399399999999993E-2</v>
      </c>
      <c r="AQ78" s="62" t="s">
        <v>483</v>
      </c>
      <c r="AR78">
        <v>0.65</v>
      </c>
      <c r="AS78">
        <v>0.65</v>
      </c>
      <c r="AT78">
        <v>4.2599999999999999E-5</v>
      </c>
      <c r="AU78">
        <v>2.12E-5</v>
      </c>
      <c r="AV78">
        <v>8.3400000000000006E-9</v>
      </c>
      <c r="AW78">
        <v>5.4299999999999999E-3</v>
      </c>
      <c r="AX78">
        <v>4.5399999999999997E-6</v>
      </c>
      <c r="AY78">
        <v>1.8499999999999999E-2</v>
      </c>
      <c r="AZ78">
        <v>3.49E-2</v>
      </c>
      <c r="BA78">
        <v>7.6099999999999996E-3</v>
      </c>
      <c r="BB78">
        <v>7.8400000000000003E-7</v>
      </c>
      <c r="BC78">
        <v>0.63800000000000001</v>
      </c>
      <c r="BD78">
        <v>2.3599999999999999E-2</v>
      </c>
      <c r="BE78">
        <v>1.0699999999999999E-2</v>
      </c>
      <c r="BF78">
        <v>1.0699999999999999E-2</v>
      </c>
      <c r="BG78">
        <v>0.63800000000000001</v>
      </c>
      <c r="BH78">
        <v>0.63800000000000001</v>
      </c>
      <c r="BI78">
        <v>5.4900000000000001E-4</v>
      </c>
      <c r="BM78">
        <v>2</v>
      </c>
      <c r="BN78">
        <v>12.4</v>
      </c>
      <c r="BO78">
        <v>6.8199999999999997E-2</v>
      </c>
      <c r="BQ78">
        <v>3E-10</v>
      </c>
      <c r="BR78">
        <v>4.0499999999999999E-9</v>
      </c>
      <c r="BS78">
        <v>4.4800000000000002E-9</v>
      </c>
      <c r="BT78">
        <v>1.1700000000000001E-8</v>
      </c>
      <c r="BU78">
        <v>3.4200000000000001E-10</v>
      </c>
      <c r="BV78">
        <v>5.6599999999999996E-7</v>
      </c>
      <c r="BW78">
        <v>2.6900000000000001E-3</v>
      </c>
      <c r="BX78">
        <v>14.5</v>
      </c>
      <c r="BY78">
        <v>4.3500000000000001E-9</v>
      </c>
      <c r="BZ78">
        <v>1.63E-8</v>
      </c>
      <c r="CA78">
        <v>0.621</v>
      </c>
    </row>
    <row r="79" spans="2:79" x14ac:dyDescent="0.3">
      <c r="B79" s="10" t="s">
        <v>191</v>
      </c>
      <c r="C79" s="11" t="s">
        <v>274</v>
      </c>
      <c r="D79" s="12">
        <v>0.14799999999999999</v>
      </c>
      <c r="E79">
        <f>AR135*E38</f>
        <v>58.626461936866001</v>
      </c>
      <c r="F79">
        <f t="shared" ref="F79:AN79" si="69">AS135*F38</f>
        <v>2.2375427156715952</v>
      </c>
      <c r="G79">
        <f t="shared" si="69"/>
        <v>83.973289035367088</v>
      </c>
      <c r="H79">
        <f t="shared" si="69"/>
        <v>1.2233201168626419E-4</v>
      </c>
      <c r="I79">
        <f t="shared" si="69"/>
        <v>7.5479308908950082E-9</v>
      </c>
      <c r="J79">
        <f t="shared" si="69"/>
        <v>2.2182715619458324E-2</v>
      </c>
      <c r="K79">
        <f t="shared" si="69"/>
        <v>2.3282893200937665E-3</v>
      </c>
      <c r="L79">
        <f t="shared" si="69"/>
        <v>4.2852624279187219E-3</v>
      </c>
      <c r="M79">
        <f t="shared" si="69"/>
        <v>7.7771803449244739E-2</v>
      </c>
      <c r="N79">
        <f t="shared" si="69"/>
        <v>2.886008188477145E-2</v>
      </c>
      <c r="O79">
        <f t="shared" si="69"/>
        <v>1.1014370368677445E-4</v>
      </c>
      <c r="P79">
        <f t="shared" si="69"/>
        <v>107.74936673873377</v>
      </c>
      <c r="Q79">
        <f t="shared" si="69"/>
        <v>2.3287185510822481</v>
      </c>
      <c r="R79">
        <f t="shared" si="69"/>
        <v>0</v>
      </c>
      <c r="S79">
        <f t="shared" si="69"/>
        <v>0</v>
      </c>
      <c r="T79">
        <f t="shared" si="69"/>
        <v>0</v>
      </c>
      <c r="U79">
        <f t="shared" si="69"/>
        <v>0</v>
      </c>
      <c r="V79">
        <f t="shared" si="69"/>
        <v>0</v>
      </c>
      <c r="W79">
        <f t="shared" si="69"/>
        <v>0</v>
      </c>
      <c r="X79">
        <f t="shared" si="69"/>
        <v>0</v>
      </c>
      <c r="Y79">
        <f t="shared" si="69"/>
        <v>0</v>
      </c>
      <c r="Z79">
        <f t="shared" si="69"/>
        <v>6.792462397868019</v>
      </c>
      <c r="AA79">
        <f t="shared" si="69"/>
        <v>830.69690081526824</v>
      </c>
      <c r="AB79">
        <f t="shared" si="69"/>
        <v>0.10941311752948428</v>
      </c>
      <c r="AC79">
        <f t="shared" si="69"/>
        <v>0</v>
      </c>
      <c r="AD79">
        <f t="shared" si="69"/>
        <v>1.8674477012684124E-10</v>
      </c>
      <c r="AE79">
        <f t="shared" si="69"/>
        <v>6.2493086829568382E-8</v>
      </c>
      <c r="AF79">
        <f t="shared" si="69"/>
        <v>2.9581211691459014E-9</v>
      </c>
      <c r="AG79">
        <f t="shared" si="69"/>
        <v>2.7293198805714113E-8</v>
      </c>
      <c r="AH79">
        <f t="shared" si="69"/>
        <v>5.1639989661674524E-11</v>
      </c>
      <c r="AI79">
        <f t="shared" si="69"/>
        <v>8.20151452428102E-6</v>
      </c>
      <c r="AJ79">
        <f t="shared" si="69"/>
        <v>0.21195931818877042</v>
      </c>
      <c r="AK79">
        <f t="shared" si="69"/>
        <v>1008.6229503579328</v>
      </c>
      <c r="AL79">
        <f t="shared" si="69"/>
        <v>6.9512183210818516E-8</v>
      </c>
      <c r="AM79">
        <f t="shared" si="69"/>
        <v>5.1018925035732642E-8</v>
      </c>
      <c r="AN79">
        <f t="shared" si="69"/>
        <v>3493.6587100941829</v>
      </c>
      <c r="AQ79" s="62" t="s">
        <v>484</v>
      </c>
      <c r="AR79">
        <v>-172.87838178264542</v>
      </c>
      <c r="AS79">
        <v>48.822922711662869</v>
      </c>
      <c r="AT79">
        <v>-221.7390947930603</v>
      </c>
      <c r="AU79">
        <v>3.7801822960000009E-2</v>
      </c>
      <c r="AV79">
        <v>5.7288598400000012E-6</v>
      </c>
      <c r="AW79">
        <v>0.35881769000000008</v>
      </c>
      <c r="AX79">
        <v>1.1520291023999998E-2</v>
      </c>
      <c r="AY79">
        <v>0.13432762463999995</v>
      </c>
      <c r="AZ79">
        <v>1.3357284952000001</v>
      </c>
      <c r="BA79">
        <v>0.35645278504</v>
      </c>
      <c r="BB79">
        <v>1.868081424E-3</v>
      </c>
      <c r="BC79">
        <v>918.79892280000024</v>
      </c>
      <c r="BD79">
        <v>20.294223180000007</v>
      </c>
      <c r="BE79">
        <v>272.55116900000002</v>
      </c>
      <c r="BF79">
        <v>272.55116900000002</v>
      </c>
      <c r="BG79">
        <v>918.79892280000024</v>
      </c>
      <c r="BH79">
        <v>918.79892280000024</v>
      </c>
      <c r="BI79">
        <v>0.47243308111999993</v>
      </c>
      <c r="BM79">
        <v>137.58518400000003</v>
      </c>
      <c r="BN79">
        <v>623.85118840000007</v>
      </c>
      <c r="BO79">
        <v>17.952872079999999</v>
      </c>
      <c r="BQ79">
        <v>1.1089225004E-8</v>
      </c>
      <c r="BR79">
        <v>1.8112658960000003E-8</v>
      </c>
      <c r="BS79">
        <v>2.6666612720000001E-7</v>
      </c>
      <c r="BT79">
        <v>-3.0320836919999918E-7</v>
      </c>
      <c r="BU79">
        <v>2.5813173320000005E-8</v>
      </c>
      <c r="BV79">
        <v>2.0919338879999999E-6</v>
      </c>
      <c r="BW79">
        <v>3.4676136440000001</v>
      </c>
      <c r="BX79">
        <v>780.93769599999985</v>
      </c>
      <c r="BY79">
        <v>2.9262810279999996E-8</v>
      </c>
      <c r="BZ79">
        <v>-1.4728428000000253E-8</v>
      </c>
      <c r="CA79">
        <v>3626.8726841599987</v>
      </c>
    </row>
    <row r="80" spans="2:79" ht="15" thickBot="1" x14ac:dyDescent="0.35">
      <c r="B80" s="12" t="s">
        <v>254</v>
      </c>
      <c r="C80" s="12" t="s">
        <v>485</v>
      </c>
      <c r="D80" s="12">
        <v>1</v>
      </c>
      <c r="E80">
        <f>AR97*E39</f>
        <v>6.2471887268726071E-3</v>
      </c>
      <c r="F80">
        <f t="shared" ref="F80:AN80" si="70">AS97*F39</f>
        <v>6.1526090041804926E-3</v>
      </c>
      <c r="G80">
        <f t="shared" si="70"/>
        <v>3.4683254819729771E-7</v>
      </c>
      <c r="H80">
        <f t="shared" si="70"/>
        <v>3.2121327783641644E-9</v>
      </c>
      <c r="I80">
        <f t="shared" si="70"/>
        <v>2.5814306356859479E-12</v>
      </c>
      <c r="J80">
        <f t="shared" si="70"/>
        <v>4.2883623655891838E-5</v>
      </c>
      <c r="K80">
        <f t="shared" si="70"/>
        <v>8.2516379526326925E-6</v>
      </c>
      <c r="L80">
        <f t="shared" si="70"/>
        <v>3.0098976647849418E-6</v>
      </c>
      <c r="M80">
        <f t="shared" si="70"/>
        <v>4.186734612828948E-5</v>
      </c>
      <c r="N80">
        <f t="shared" si="70"/>
        <v>1.7952387858987146E-5</v>
      </c>
      <c r="O80">
        <f t="shared" si="70"/>
        <v>2.6078981135989127E-5</v>
      </c>
      <c r="P80">
        <f t="shared" si="70"/>
        <v>0.12240899134748075</v>
      </c>
      <c r="Q80">
        <f t="shared" si="70"/>
        <v>4.5787136531261701E-4</v>
      </c>
      <c r="R80">
        <f t="shared" si="70"/>
        <v>0</v>
      </c>
      <c r="S80">
        <f t="shared" si="70"/>
        <v>0</v>
      </c>
      <c r="T80">
        <f t="shared" si="70"/>
        <v>0</v>
      </c>
      <c r="U80">
        <f t="shared" si="70"/>
        <v>0</v>
      </c>
      <c r="V80">
        <f t="shared" si="70"/>
        <v>0</v>
      </c>
      <c r="W80">
        <f t="shared" si="70"/>
        <v>0</v>
      </c>
      <c r="X80">
        <f t="shared" si="70"/>
        <v>0</v>
      </c>
      <c r="Y80">
        <f t="shared" si="70"/>
        <v>0</v>
      </c>
      <c r="Z80">
        <f t="shared" si="70"/>
        <v>3.7088966694563172E-2</v>
      </c>
      <c r="AA80">
        <f t="shared" si="70"/>
        <v>2.2507723831072761</v>
      </c>
      <c r="AB80">
        <f t="shared" si="70"/>
        <v>2.3200905685003514E-5</v>
      </c>
      <c r="AC80">
        <f t="shared" si="70"/>
        <v>0</v>
      </c>
      <c r="AD80">
        <f t="shared" si="70"/>
        <v>4.0630532373640797E-10</v>
      </c>
      <c r="AE80">
        <f t="shared" si="70"/>
        <v>3.3000200484752189E-12</v>
      </c>
      <c r="AF80">
        <f t="shared" si="70"/>
        <v>7.8379912245013459E-12</v>
      </c>
      <c r="AG80">
        <f t="shared" si="70"/>
        <v>8.6315900493347747E-10</v>
      </c>
      <c r="AH80">
        <f t="shared" si="70"/>
        <v>4.2585881496329013E-13</v>
      </c>
      <c r="AI80">
        <f t="shared" si="70"/>
        <v>5.4666906439991718E-10</v>
      </c>
      <c r="AJ80">
        <f t="shared" si="70"/>
        <v>1.124803196329961E-4</v>
      </c>
      <c r="AK80">
        <f t="shared" si="70"/>
        <v>2.8810564693782283</v>
      </c>
      <c r="AL80">
        <f t="shared" si="70"/>
        <v>4.8283964487753698E-10</v>
      </c>
      <c r="AM80">
        <f t="shared" si="70"/>
        <v>1.0744954385599151E-9</v>
      </c>
      <c r="AN80">
        <f t="shared" si="70"/>
        <v>2.6406112564587338E-3</v>
      </c>
    </row>
    <row r="81" spans="2:79" ht="18.600000000000001" thickBot="1" x14ac:dyDescent="0.4">
      <c r="B81" s="149" t="s">
        <v>509</v>
      </c>
      <c r="C81" s="150"/>
      <c r="D81" s="150"/>
      <c r="E81" s="139">
        <f>SUMPRODUCT(E46:E80)</f>
        <v>4558.0831955252224</v>
      </c>
      <c r="F81" s="139">
        <f t="shared" ref="F81:AN81" si="71">SUMPRODUCT(F46:F80)</f>
        <v>4018.5811858051038</v>
      </c>
      <c r="G81" s="139">
        <f t="shared" si="71"/>
        <v>411.54063089844823</v>
      </c>
      <c r="H81" s="139">
        <f t="shared" si="71"/>
        <v>4.5569052965245662E-3</v>
      </c>
      <c r="I81" s="139">
        <f t="shared" si="71"/>
        <v>7.0673747810851863E-5</v>
      </c>
      <c r="J81" s="139">
        <f t="shared" si="71"/>
        <v>14.320827231541649</v>
      </c>
      <c r="K81" s="139">
        <f t="shared" si="71"/>
        <v>1.4247427878976604</v>
      </c>
      <c r="L81" s="139">
        <f t="shared" si="71"/>
        <v>1.4292637849599683</v>
      </c>
      <c r="M81" s="139">
        <f t="shared" si="71"/>
        <v>14.539123789863648</v>
      </c>
      <c r="N81" s="139">
        <f t="shared" si="71"/>
        <v>8.1891686067278631</v>
      </c>
      <c r="O81" s="139">
        <f t="shared" si="71"/>
        <v>0.50574483758327038</v>
      </c>
      <c r="P81" s="139">
        <f t="shared" si="71"/>
        <v>179934.623296982</v>
      </c>
      <c r="Q81" s="139">
        <f t="shared" si="71"/>
        <v>4742.8722919612374</v>
      </c>
      <c r="R81" s="139">
        <f t="shared" si="71"/>
        <v>0</v>
      </c>
      <c r="S81" s="139">
        <f t="shared" si="71"/>
        <v>0</v>
      </c>
      <c r="T81" s="139">
        <f t="shared" si="71"/>
        <v>0</v>
      </c>
      <c r="U81" s="139">
        <f t="shared" si="71"/>
        <v>0</v>
      </c>
      <c r="V81" s="139">
        <f t="shared" si="71"/>
        <v>0</v>
      </c>
      <c r="W81" s="139">
        <f t="shared" si="71"/>
        <v>0</v>
      </c>
      <c r="X81" s="139">
        <f t="shared" si="71"/>
        <v>0</v>
      </c>
      <c r="Y81" s="139">
        <f t="shared" si="71"/>
        <v>0</v>
      </c>
      <c r="Z81" s="139">
        <f t="shared" si="71"/>
        <v>54891.484297567331</v>
      </c>
      <c r="AA81" s="139">
        <f t="shared" si="71"/>
        <v>119726.56082536679</v>
      </c>
      <c r="AB81" s="139">
        <f t="shared" si="71"/>
        <v>7431.5886902436459</v>
      </c>
      <c r="AC81" s="139">
        <f t="shared" si="71"/>
        <v>0</v>
      </c>
      <c r="AD81" s="139">
        <f t="shared" si="71"/>
        <v>6.0839525858823444E-7</v>
      </c>
      <c r="AE81" s="139">
        <f t="shared" si="71"/>
        <v>4.6455831955547093E-6</v>
      </c>
      <c r="AF81" s="139">
        <f t="shared" si="71"/>
        <v>2.4258565835641485E-5</v>
      </c>
      <c r="AG81" s="139">
        <f t="shared" si="71"/>
        <v>1.7441158902004766E-5</v>
      </c>
      <c r="AH81" s="139">
        <f t="shared" si="71"/>
        <v>1.2635455124479383E-7</v>
      </c>
      <c r="AI81" s="139">
        <f t="shared" si="71"/>
        <v>1.1600121815491578E-4</v>
      </c>
      <c r="AJ81" s="139">
        <f t="shared" si="71"/>
        <v>51.350607739373487</v>
      </c>
      <c r="AK81" s="139">
        <f t="shared" si="71"/>
        <v>343423.11658710858</v>
      </c>
      <c r="AL81" s="139">
        <f t="shared" si="71"/>
        <v>6.3266491310914272E-6</v>
      </c>
      <c r="AM81" s="139">
        <f t="shared" si="71"/>
        <v>6.1221465576570761E-5</v>
      </c>
      <c r="AN81" s="139">
        <f t="shared" si="71"/>
        <v>6342.5316985197887</v>
      </c>
    </row>
    <row r="82" spans="2:79" ht="15" thickBot="1" x14ac:dyDescent="0.35"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2"/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</row>
    <row r="83" spans="2:79" ht="15" thickBot="1" x14ac:dyDescent="0.35">
      <c r="AQ83" s="62"/>
      <c r="AR83" s="62" t="s">
        <v>398</v>
      </c>
      <c r="AS83" s="62" t="s">
        <v>399</v>
      </c>
      <c r="AT83" s="62" t="s">
        <v>400</v>
      </c>
      <c r="AU83" s="62" t="s">
        <v>401</v>
      </c>
      <c r="AV83" s="62" t="s">
        <v>402</v>
      </c>
      <c r="AW83" s="62" t="s">
        <v>403</v>
      </c>
      <c r="AX83" s="62" t="s">
        <v>404</v>
      </c>
      <c r="AY83" s="62" t="s">
        <v>405</v>
      </c>
      <c r="AZ83" s="62" t="s">
        <v>406</v>
      </c>
      <c r="BA83" s="62" t="s">
        <v>407</v>
      </c>
      <c r="BB83" s="62" t="s">
        <v>408</v>
      </c>
      <c r="BC83" s="62" t="s">
        <v>409</v>
      </c>
      <c r="BD83" s="62" t="s">
        <v>410</v>
      </c>
      <c r="BE83" s="62" t="s">
        <v>411</v>
      </c>
      <c r="BF83" s="62" t="s">
        <v>486</v>
      </c>
      <c r="BG83" s="62" t="s">
        <v>487</v>
      </c>
      <c r="BH83" s="62" t="s">
        <v>488</v>
      </c>
      <c r="BI83" s="62" t="s">
        <v>489</v>
      </c>
      <c r="BJ83" s="62" t="s">
        <v>490</v>
      </c>
      <c r="BK83" s="62" t="s">
        <v>491</v>
      </c>
      <c r="BL83" s="62" t="s">
        <v>492</v>
      </c>
      <c r="BM83" s="62"/>
      <c r="BN83" s="62"/>
      <c r="BO83" s="62"/>
      <c r="BP83" s="62"/>
      <c r="BQ83" s="62"/>
      <c r="BR83" s="62"/>
      <c r="BS83" s="62"/>
      <c r="BT83" s="62"/>
      <c r="BU83" s="62"/>
      <c r="BV83" s="62" t="s">
        <v>493</v>
      </c>
      <c r="BW83" s="62" t="s">
        <v>494</v>
      </c>
      <c r="BX83" s="62" t="s">
        <v>495</v>
      </c>
      <c r="BY83" s="62" t="s">
        <v>496</v>
      </c>
      <c r="BZ83" s="62" t="s">
        <v>497</v>
      </c>
      <c r="CA83" s="62" t="s">
        <v>498</v>
      </c>
    </row>
    <row r="84" spans="2:79" ht="15" thickBot="1" x14ac:dyDescent="0.35">
      <c r="AQ84" s="62"/>
      <c r="AR84" s="62" t="s">
        <v>398</v>
      </c>
      <c r="AS84" s="62" t="s">
        <v>399</v>
      </c>
      <c r="AT84" s="62" t="s">
        <v>400</v>
      </c>
      <c r="AU84" s="62" t="s">
        <v>401</v>
      </c>
      <c r="AV84" s="62" t="s">
        <v>402</v>
      </c>
      <c r="AW84" s="62" t="s">
        <v>403</v>
      </c>
      <c r="AX84" s="62" t="s">
        <v>404</v>
      </c>
      <c r="AY84" s="62" t="s">
        <v>405</v>
      </c>
      <c r="AZ84" s="62" t="s">
        <v>406</v>
      </c>
      <c r="BA84" s="62" t="s">
        <v>407</v>
      </c>
      <c r="BB84" s="62" t="s">
        <v>408</v>
      </c>
      <c r="BC84" s="62" t="s">
        <v>409</v>
      </c>
      <c r="BD84" s="62" t="s">
        <v>410</v>
      </c>
      <c r="BE84" s="62" t="s">
        <v>411</v>
      </c>
      <c r="BF84" s="62" t="s">
        <v>486</v>
      </c>
      <c r="BG84" s="62" t="s">
        <v>487</v>
      </c>
      <c r="BH84" s="62" t="s">
        <v>488</v>
      </c>
      <c r="BI84" s="62" t="s">
        <v>489</v>
      </c>
      <c r="BJ84" s="62" t="s">
        <v>490</v>
      </c>
      <c r="BK84" s="62" t="s">
        <v>491</v>
      </c>
      <c r="BL84" s="62" t="s">
        <v>492</v>
      </c>
      <c r="BM84" s="62" t="s">
        <v>499</v>
      </c>
      <c r="BN84" s="62" t="s">
        <v>500</v>
      </c>
      <c r="BO84" s="62" t="s">
        <v>501</v>
      </c>
      <c r="BP84" s="62" t="s">
        <v>502</v>
      </c>
      <c r="BQ84" s="62" t="s">
        <v>503</v>
      </c>
      <c r="BR84" s="62" t="s">
        <v>504</v>
      </c>
      <c r="BS84" s="62" t="s">
        <v>505</v>
      </c>
      <c r="BT84" s="62" t="s">
        <v>506</v>
      </c>
      <c r="BU84" s="62" t="s">
        <v>507</v>
      </c>
      <c r="BV84" s="62" t="s">
        <v>493</v>
      </c>
      <c r="BW84" s="62" t="s">
        <v>494</v>
      </c>
      <c r="BX84" s="62" t="s">
        <v>495</v>
      </c>
      <c r="BY84" s="62" t="s">
        <v>496</v>
      </c>
      <c r="BZ84" s="62" t="s">
        <v>497</v>
      </c>
      <c r="CA84" s="62" t="s">
        <v>498</v>
      </c>
    </row>
    <row r="85" spans="2:79" ht="15" thickBot="1" x14ac:dyDescent="0.35">
      <c r="AQ85" s="62" t="s">
        <v>412</v>
      </c>
      <c r="AR85">
        <v>3.8036829701907499E-3</v>
      </c>
      <c r="AS85">
        <v>3.6961984953034501E-3</v>
      </c>
      <c r="AT85">
        <v>6.3787698685271603E-5</v>
      </c>
      <c r="AU85">
        <v>4.3696776202031499E-5</v>
      </c>
      <c r="AV85">
        <v>6.6766589775697901E-5</v>
      </c>
      <c r="AW85">
        <v>4.2981971579613004E-3</v>
      </c>
      <c r="AX85">
        <v>3.8526737744902402E-3</v>
      </c>
      <c r="AY85">
        <v>3.02356064357051E-3</v>
      </c>
      <c r="AZ85">
        <v>3.6841524722090401E-3</v>
      </c>
      <c r="BA85">
        <v>4.4808953866629503E-3</v>
      </c>
      <c r="BB85">
        <v>1.1938778836794599E-2</v>
      </c>
      <c r="BC85">
        <v>6.0286106989458502E-3</v>
      </c>
      <c r="BD85">
        <v>3.3161596314238398E-3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1.9924729169240201E-3</v>
      </c>
      <c r="BN85">
        <v>1.5642942803516201E-2</v>
      </c>
      <c r="BO85">
        <v>2.7120589116659999E-4</v>
      </c>
      <c r="BP85">
        <v>0</v>
      </c>
      <c r="BQ85">
        <v>5.1367213330824298E-4</v>
      </c>
      <c r="BR85">
        <v>6.1316455152739301E-4</v>
      </c>
      <c r="BS85">
        <v>3.8853390673294002E-4</v>
      </c>
      <c r="BT85">
        <v>1.37868242031928E-3</v>
      </c>
      <c r="BU85">
        <v>1.3732746322847001E-4</v>
      </c>
      <c r="BV85">
        <v>6.3423171569115897E-3</v>
      </c>
      <c r="BW85">
        <v>4.0969608244312403E-4</v>
      </c>
      <c r="BX85">
        <v>1.7906621611606801E-2</v>
      </c>
      <c r="BY85">
        <v>1.12683668483564E-3</v>
      </c>
      <c r="BZ85">
        <v>1.8938702724684601E-3</v>
      </c>
      <c r="CA85">
        <v>1.4497604605871999E-3</v>
      </c>
    </row>
    <row r="86" spans="2:79" ht="15" thickBot="1" x14ac:dyDescent="0.35">
      <c r="AQ86" s="62" t="s">
        <v>413</v>
      </c>
      <c r="AR86">
        <v>2.9233262938385799E-2</v>
      </c>
      <c r="AS86">
        <v>2.8795459099375299E-2</v>
      </c>
      <c r="AT86">
        <v>3.6136720688197702E-4</v>
      </c>
      <c r="AU86">
        <v>7.64366321284884E-5</v>
      </c>
      <c r="AV86">
        <v>2.28389478968438E-4</v>
      </c>
      <c r="AW86">
        <v>2.9477622335006899E-2</v>
      </c>
      <c r="AX86">
        <v>2.3892685593974099E-2</v>
      </c>
      <c r="AY86">
        <v>1.52843758468993E-2</v>
      </c>
      <c r="AZ86">
        <v>1.8497477541040901E-2</v>
      </c>
      <c r="BA86">
        <v>2.1852628375928999E-2</v>
      </c>
      <c r="BB86">
        <v>2.3129473684304701E-2</v>
      </c>
      <c r="BC86">
        <v>2.5994255831202E-2</v>
      </c>
      <c r="BD86">
        <v>1.3997019683422001E-2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6.52177996418406E-3</v>
      </c>
      <c r="BN86">
        <v>6.4905059192135101E-2</v>
      </c>
      <c r="BO86">
        <v>9.6593931952757396E-4</v>
      </c>
      <c r="BP86">
        <v>0</v>
      </c>
      <c r="BQ86">
        <v>1.5396419938407499E-3</v>
      </c>
      <c r="BR86">
        <v>1.5034374223590499E-3</v>
      </c>
      <c r="BS86">
        <v>1.8752495841388101E-3</v>
      </c>
      <c r="BT86">
        <v>5.0738898352707101E-3</v>
      </c>
      <c r="BU86">
        <v>2.2993972635991801E-4</v>
      </c>
      <c r="BV86">
        <v>1.8612752985034699E-2</v>
      </c>
      <c r="BW86">
        <v>1.1783991020900999E-3</v>
      </c>
      <c r="BX86">
        <v>7.2392778475846797E-2</v>
      </c>
      <c r="BY86">
        <v>3.04307941619981E-3</v>
      </c>
      <c r="BZ86">
        <v>7.1485322680751402E-3</v>
      </c>
      <c r="CA86">
        <v>1.4815281866052399E-3</v>
      </c>
    </row>
    <row r="87" spans="2:79" ht="15" thickBot="1" x14ac:dyDescent="0.35">
      <c r="AQ87" s="62" t="s">
        <v>414</v>
      </c>
      <c r="AR87">
        <v>7.7739525277628803E-5</v>
      </c>
      <c r="AS87">
        <v>7.7149576669314707E-5</v>
      </c>
      <c r="AT87">
        <v>4.8641941949637395E-7</v>
      </c>
      <c r="AU87">
        <v>1.03529188817677E-7</v>
      </c>
      <c r="AV87">
        <v>1.4336315000655399E-13</v>
      </c>
      <c r="AW87">
        <v>2.6150683471571499E-5</v>
      </c>
      <c r="AX87">
        <v>9.6509994500743398E-7</v>
      </c>
      <c r="AY87">
        <v>1.4675646652862001E-5</v>
      </c>
      <c r="AZ87">
        <v>1.6921292344489799E-5</v>
      </c>
      <c r="BA87">
        <v>1.9563531091655499E-5</v>
      </c>
      <c r="BB87">
        <v>1.4669423784103501E-6</v>
      </c>
      <c r="BC87">
        <v>1.4258685639666199E-4</v>
      </c>
      <c r="BD87">
        <v>7.6552197412883403E-7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3.9194597809473898E-5</v>
      </c>
      <c r="BN87">
        <v>4.0483196540940598E-5</v>
      </c>
      <c r="BO87">
        <v>1.49774971833589E-7</v>
      </c>
      <c r="BP87">
        <v>1.7960936146333801E-16</v>
      </c>
      <c r="BQ87">
        <v>1.5396272030921E-6</v>
      </c>
      <c r="BR87">
        <v>2.6716110277224402E-6</v>
      </c>
      <c r="BS87">
        <v>9.3494172828508306E-6</v>
      </c>
      <c r="BT87">
        <v>1.15180204039018E-5</v>
      </c>
      <c r="BU87">
        <v>1.6782350156741699E-7</v>
      </c>
      <c r="BV87">
        <v>1.8478963905838199E-5</v>
      </c>
      <c r="BW87">
        <v>1.84837098003134E-5</v>
      </c>
      <c r="BX87">
        <v>7.9827569322248003E-5</v>
      </c>
      <c r="BY87">
        <v>4.2112382309941503E-6</v>
      </c>
      <c r="BZ87">
        <v>2.0883689732260001E-5</v>
      </c>
      <c r="CA87">
        <v>3.7327873771937299E-6</v>
      </c>
    </row>
    <row r="88" spans="2:79" ht="15" thickBot="1" x14ac:dyDescent="0.35">
      <c r="AQ88" s="62" t="s">
        <v>415</v>
      </c>
      <c r="AR88">
        <v>1.82193435536478E-2</v>
      </c>
      <c r="AS88">
        <v>1.8323466784585699E-2</v>
      </c>
      <c r="AT88">
        <v>-1.10064105895494E-4</v>
      </c>
      <c r="AU88">
        <v>5.9408749576205802E-6</v>
      </c>
      <c r="AV88">
        <v>2.0186428403366901E-4</v>
      </c>
      <c r="AW88">
        <v>7.9130560611274502E-3</v>
      </c>
      <c r="AX88">
        <v>1.5624011073282399E-2</v>
      </c>
      <c r="AY88">
        <v>4.6455713780579602E-3</v>
      </c>
      <c r="AZ88">
        <v>5.6883706667056602E-3</v>
      </c>
      <c r="BA88">
        <v>7.48249905998641E-3</v>
      </c>
      <c r="BB88">
        <v>2.6496684465546701E-2</v>
      </c>
      <c r="BC88">
        <v>1.7385369075053399E-2</v>
      </c>
      <c r="BD88">
        <v>5.5261383912452696E-3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5.1005436560268803E-3</v>
      </c>
      <c r="BN88">
        <v>4.0940451187768997E-2</v>
      </c>
      <c r="BO88">
        <v>7.6654821536922997E-4</v>
      </c>
      <c r="BP88">
        <v>0</v>
      </c>
      <c r="BQ88">
        <v>2.1615975993140401E-3</v>
      </c>
      <c r="BR88">
        <v>1.6009466066080099E-3</v>
      </c>
      <c r="BS88">
        <v>2.7662488229745598E-3</v>
      </c>
      <c r="BT88">
        <v>4.4763586044124903E-3</v>
      </c>
      <c r="BU88">
        <v>1.70362953611742E-4</v>
      </c>
      <c r="BV88">
        <v>7.2080834150920099E-3</v>
      </c>
      <c r="BW88">
        <v>1.5118843124552401E-3</v>
      </c>
      <c r="BX88">
        <v>4.6807543059165103E-2</v>
      </c>
      <c r="BY88">
        <v>3.7625442059220499E-3</v>
      </c>
      <c r="BZ88">
        <v>7.3908133073574897E-3</v>
      </c>
      <c r="CA88">
        <v>2.0941255582022202E-3</v>
      </c>
    </row>
    <row r="89" spans="2:79" ht="15" thickBot="1" x14ac:dyDescent="0.35">
      <c r="AQ89" s="62" t="s">
        <v>416</v>
      </c>
      <c r="AR89">
        <v>9.4922778309956703E-6</v>
      </c>
      <c r="AS89">
        <v>9.4859972829029096E-6</v>
      </c>
      <c r="AT89">
        <v>5.4299600612512199E-9</v>
      </c>
      <c r="AU89">
        <v>8.5058803150320097E-10</v>
      </c>
      <c r="AV89">
        <v>1.4299998766089899E-7</v>
      </c>
      <c r="AW89">
        <v>1.5085105039659499E-6</v>
      </c>
      <c r="AX89">
        <v>1.4495679635749799E-6</v>
      </c>
      <c r="AY89">
        <v>7.8836740420987599E-7</v>
      </c>
      <c r="AZ89">
        <v>9.2419269828966098E-7</v>
      </c>
      <c r="BA89">
        <v>1.8316992586526201E-6</v>
      </c>
      <c r="BB89">
        <v>2.3479845776735302E-6</v>
      </c>
      <c r="BC89">
        <v>1.71785492303816E-5</v>
      </c>
      <c r="BD89">
        <v>1.36861043943068E-7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7.18424024226943E-6</v>
      </c>
      <c r="BN89">
        <v>8.6339695540340907E-6</v>
      </c>
      <c r="BO89">
        <v>4.0684719833985301E-8</v>
      </c>
      <c r="BP89">
        <v>0</v>
      </c>
      <c r="BQ89">
        <v>2.4309384395248803E-7</v>
      </c>
      <c r="BR89">
        <v>3.9817158526754399E-7</v>
      </c>
      <c r="BS89">
        <v>3.1202396519960701E-7</v>
      </c>
      <c r="BT89">
        <v>7.3641852899782602E-7</v>
      </c>
      <c r="BU89">
        <v>8.8919388958254297E-8</v>
      </c>
      <c r="BV89">
        <v>5.9243962858507298E-7</v>
      </c>
      <c r="BW89">
        <v>2.1617083608893401E-7</v>
      </c>
      <c r="BX89">
        <v>1.5858894516137499E-5</v>
      </c>
      <c r="BY89">
        <v>6.4126542922003201E-7</v>
      </c>
      <c r="BZ89">
        <v>1.07081992724714E-6</v>
      </c>
      <c r="CA89">
        <v>4.7518804363388299E-8</v>
      </c>
    </row>
    <row r="90" spans="2:79" ht="15" thickBot="1" x14ac:dyDescent="0.35">
      <c r="AQ90" s="62" t="s">
        <v>417</v>
      </c>
      <c r="AR90">
        <v>4.3326607596712701E-5</v>
      </c>
      <c r="AS90">
        <v>4.23919723467224E-5</v>
      </c>
      <c r="AT90">
        <v>8.6461933302681599E-7</v>
      </c>
      <c r="AU90">
        <v>7.0015916963458006E-8</v>
      </c>
      <c r="AV90">
        <v>5.6673376851934703E-7</v>
      </c>
      <c r="AW90">
        <v>3.6039152663267199E-5</v>
      </c>
      <c r="AX90">
        <v>1.5763411475917E-4</v>
      </c>
      <c r="AY90">
        <v>1.93787195256719E-5</v>
      </c>
      <c r="AZ90">
        <v>2.09172548417584E-5</v>
      </c>
      <c r="BA90">
        <v>2.8635248759960601E-5</v>
      </c>
      <c r="BB90">
        <v>1.5058995000845899E-4</v>
      </c>
      <c r="BC90">
        <v>1.0456771138994601E-4</v>
      </c>
      <c r="BD90">
        <v>3.7668170374941302E-3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1.9257245824371999E-5</v>
      </c>
      <c r="BN90">
        <v>1.39396435431054E-4</v>
      </c>
      <c r="BO90">
        <v>2.2634586872132899E-6</v>
      </c>
      <c r="BP90">
        <v>0</v>
      </c>
      <c r="BQ90">
        <v>3.22477050875857E-5</v>
      </c>
      <c r="BR90">
        <v>2.3662618554874701E-5</v>
      </c>
      <c r="BS90">
        <v>8.9748231937916402E-6</v>
      </c>
      <c r="BT90">
        <v>8.34389054311413E-5</v>
      </c>
      <c r="BU90">
        <v>4.8494548918827897E-7</v>
      </c>
      <c r="BV90">
        <v>2.9176598113701599E-5</v>
      </c>
      <c r="BW90">
        <v>2.84690176400719E-5</v>
      </c>
      <c r="BX90">
        <v>1.60917139942639E-4</v>
      </c>
      <c r="BY90">
        <v>5.5910323642460398E-5</v>
      </c>
      <c r="BZ90">
        <v>9.2754321208137101E-5</v>
      </c>
      <c r="CA90">
        <v>2.07907236309839E-6</v>
      </c>
    </row>
    <row r="91" spans="2:79" ht="15" thickBot="1" x14ac:dyDescent="0.35">
      <c r="AQ91" s="62" t="s">
        <v>418</v>
      </c>
      <c r="AR91">
        <v>8.6283386769191395E-5</v>
      </c>
      <c r="AS91">
        <v>5.9368834379108501E-5</v>
      </c>
      <c r="AT91">
        <v>2.6858108309060399E-5</v>
      </c>
      <c r="AU91">
        <v>5.6444081022550897E-8</v>
      </c>
      <c r="AV91">
        <v>7.8243293397331598E-7</v>
      </c>
      <c r="AW91">
        <v>1.02202517518533E-4</v>
      </c>
      <c r="AX91">
        <v>7.0803330290278201E-4</v>
      </c>
      <c r="AY91">
        <v>1.07514602241118E-3</v>
      </c>
      <c r="AZ91">
        <v>9.1118766136406504E-5</v>
      </c>
      <c r="BA91">
        <v>5.7892278211376599E-5</v>
      </c>
      <c r="BB91">
        <v>2.3712207808571201E-4</v>
      </c>
      <c r="BC91">
        <v>9.8406879756652096E-5</v>
      </c>
      <c r="BD91">
        <v>-3.3504282738590998E-3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9.6039756854754497E-4</v>
      </c>
      <c r="BN91">
        <v>8.4695773726748101E-3</v>
      </c>
      <c r="BO91">
        <v>1.64911131867618E-6</v>
      </c>
      <c r="BP91">
        <v>0</v>
      </c>
      <c r="BQ91">
        <v>1.2611161758187099E-4</v>
      </c>
      <c r="BR91">
        <v>7.7603677680821001E-5</v>
      </c>
      <c r="BS91">
        <v>1.7859725938088701E-5</v>
      </c>
      <c r="BT91">
        <v>4.2197885538802299E-4</v>
      </c>
      <c r="BU91">
        <v>1.28013756308366E-6</v>
      </c>
      <c r="BV91">
        <v>1.3574528375914199E-4</v>
      </c>
      <c r="BW91">
        <v>1.5801698751980702E-5</v>
      </c>
      <c r="BX91">
        <v>9.4316240525410301E-3</v>
      </c>
      <c r="BY91">
        <v>2.0371529526269199E-4</v>
      </c>
      <c r="BZ91">
        <v>4.4093293450642499E-4</v>
      </c>
      <c r="CA91">
        <v>9.0205849084102803E-6</v>
      </c>
    </row>
    <row r="92" spans="2:79" ht="15" thickBot="1" x14ac:dyDescent="0.35">
      <c r="AQ92" s="62" t="s">
        <v>419</v>
      </c>
      <c r="AR92">
        <v>0.16254920079871199</v>
      </c>
      <c r="AS92">
        <v>0.122947713053827</v>
      </c>
      <c r="AT92">
        <v>3.9442186672500303E-2</v>
      </c>
      <c r="AU92">
        <v>1.5930107238503301E-4</v>
      </c>
      <c r="AV92">
        <v>2.1228230515865799E-3</v>
      </c>
      <c r="AW92">
        <v>7.63175501770509E-2</v>
      </c>
      <c r="AX92">
        <v>0.31951227092670698</v>
      </c>
      <c r="AY92">
        <v>5.9019643122553797E-2</v>
      </c>
      <c r="AZ92">
        <v>5.1970445322236103E-2</v>
      </c>
      <c r="BA92">
        <v>6.7800611087974499E-2</v>
      </c>
      <c r="BB92">
        <v>0.17429301936896199</v>
      </c>
      <c r="BC92">
        <v>0.27397930301557499</v>
      </c>
      <c r="BD92">
        <v>3.9688963344442399E-2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5.74231582868414E-2</v>
      </c>
      <c r="BN92">
        <v>0.75387475697325101</v>
      </c>
      <c r="BO92">
        <v>3.7158584339725999E-3</v>
      </c>
      <c r="BP92">
        <v>0</v>
      </c>
      <c r="BQ92">
        <v>3.2055922852424097E-2</v>
      </c>
      <c r="BR92">
        <v>1.8175189239671902E-2</v>
      </c>
      <c r="BS92">
        <v>7.6634733615813903E-3</v>
      </c>
      <c r="BT92">
        <v>5.51641241071276E-2</v>
      </c>
      <c r="BU92">
        <v>1.8141495048426199E-3</v>
      </c>
      <c r="BV92">
        <v>5.8524426953822199E-2</v>
      </c>
      <c r="BW92">
        <v>5.9864341163793501E-2</v>
      </c>
      <c r="BX92">
        <v>0.81501377369406502</v>
      </c>
      <c r="BY92">
        <v>5.0231112092095999E-2</v>
      </c>
      <c r="BZ92">
        <v>6.4252566059214006E-2</v>
      </c>
      <c r="CA92">
        <v>8.7364123521537808E-3</v>
      </c>
    </row>
    <row r="93" spans="2:79" ht="15" thickBot="1" x14ac:dyDescent="0.35">
      <c r="AQ93" s="62" t="s">
        <v>420</v>
      </c>
      <c r="AR93">
        <v>1.7405419737231899E-3</v>
      </c>
      <c r="AS93">
        <v>1.7273438025286001E-3</v>
      </c>
      <c r="AT93">
        <v>1.2538194306731799E-5</v>
      </c>
      <c r="AU93">
        <v>6.5997688785933001E-7</v>
      </c>
      <c r="AV93">
        <v>6.20274789814972E-5</v>
      </c>
      <c r="AW93">
        <v>1.6186146886243899E-3</v>
      </c>
      <c r="AX93">
        <v>1.4507399300414899E-3</v>
      </c>
      <c r="AY93">
        <v>1.49824203967721E-3</v>
      </c>
      <c r="AZ93">
        <v>1.8036235021705799E-3</v>
      </c>
      <c r="BA93">
        <v>2.4678041240233698E-3</v>
      </c>
      <c r="BB93">
        <v>4.20718183742207E-3</v>
      </c>
      <c r="BC93">
        <v>4.1737658177993702E-3</v>
      </c>
      <c r="BD93">
        <v>-7.8042056748095501E-4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3.0621617018536901E-2</v>
      </c>
      <c r="BN93">
        <v>9.0899636196680206E-2</v>
      </c>
      <c r="BO93">
        <v>2.46525855757957E-4</v>
      </c>
      <c r="BP93">
        <v>0</v>
      </c>
      <c r="BQ93">
        <v>4.9492653041483003E-4</v>
      </c>
      <c r="BR93">
        <v>8.1956642555842897E-4</v>
      </c>
      <c r="BS93">
        <v>1.3624781235292999E-3</v>
      </c>
      <c r="BT93">
        <v>7.0669130869827903E-4</v>
      </c>
      <c r="BU93">
        <v>5.4117084025821603E-5</v>
      </c>
      <c r="BV93">
        <v>5.04325226863958E-3</v>
      </c>
      <c r="BW93">
        <v>2.7529760045992801E-4</v>
      </c>
      <c r="BX93">
        <v>0.121767779070975</v>
      </c>
      <c r="BY93">
        <v>1.31449295597326E-3</v>
      </c>
      <c r="BZ93">
        <v>2.11885956146749E-3</v>
      </c>
      <c r="CA93">
        <v>4.5890611334374203E-4</v>
      </c>
    </row>
    <row r="94" spans="2:79" ht="15" thickBot="1" x14ac:dyDescent="0.35">
      <c r="AQ94" s="62" t="s">
        <v>421</v>
      </c>
      <c r="AR94">
        <v>0.38993424710630098</v>
      </c>
      <c r="AS94">
        <v>0.38990071047651798</v>
      </c>
      <c r="AT94">
        <v>3.1637882979904798E-5</v>
      </c>
      <c r="AU94">
        <v>1.89874680335172E-6</v>
      </c>
      <c r="AV94">
        <v>1.26826291402791E-4</v>
      </c>
      <c r="AW94">
        <v>8.3259334466984792E-3</v>
      </c>
      <c r="AX94">
        <v>5.3333953819847497E-3</v>
      </c>
      <c r="AY94">
        <v>9.1148582103982006E-3</v>
      </c>
      <c r="AZ94">
        <v>1.09286196749143E-2</v>
      </c>
      <c r="BA94">
        <v>1.1661739063937899E-2</v>
      </c>
      <c r="BB94">
        <v>7.4724517705830103E-3</v>
      </c>
      <c r="BC94">
        <v>7.3052932682835404E-3</v>
      </c>
      <c r="BD94">
        <v>1.52265444699798E-2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0.110243840423169</v>
      </c>
      <c r="BN94">
        <v>1.16310914102576E-2</v>
      </c>
      <c r="BO94">
        <v>1.73471357897337E-4</v>
      </c>
      <c r="BP94">
        <v>0</v>
      </c>
      <c r="BQ94">
        <v>1.2799564727462201E-3</v>
      </c>
      <c r="BR94">
        <v>6.6654583918931E-4</v>
      </c>
      <c r="BS94">
        <v>3.9547494558496901E-3</v>
      </c>
      <c r="BT94">
        <v>5.5185699311344301E-3</v>
      </c>
      <c r="BU94">
        <v>4.6697695760557902E-5</v>
      </c>
      <c r="BV94">
        <v>3.7934204919010599E-3</v>
      </c>
      <c r="BW94">
        <v>5.2169549955794598E-4</v>
      </c>
      <c r="BX94">
        <v>0.122048403191324</v>
      </c>
      <c r="BY94">
        <v>1.9465023119355301E-3</v>
      </c>
      <c r="BZ94">
        <v>9.5089341466538906E-3</v>
      </c>
      <c r="CA94">
        <v>2.1210619140846801E-4</v>
      </c>
    </row>
    <row r="95" spans="2:79" ht="15" thickBot="1" x14ac:dyDescent="0.35">
      <c r="AQ95" s="62" t="s">
        <v>422</v>
      </c>
      <c r="AR95">
        <v>2.46468413045109E-3</v>
      </c>
      <c r="AS95">
        <v>2.4637969329541999E-3</v>
      </c>
      <c r="AT95">
        <v>6.7957075889161297E-7</v>
      </c>
      <c r="AU95">
        <v>2.07626737998215E-7</v>
      </c>
      <c r="AV95">
        <v>7.9630957883636202E-5</v>
      </c>
      <c r="AW95">
        <v>1.8081627641896201E-3</v>
      </c>
      <c r="AX95">
        <v>4.4230029262174001E-4</v>
      </c>
      <c r="AY95">
        <v>1.9900247926076201E-3</v>
      </c>
      <c r="AZ95">
        <v>2.4143117702218201E-3</v>
      </c>
      <c r="BA95">
        <v>2.96671255111526E-3</v>
      </c>
      <c r="BB95">
        <v>4.7699812953943199E-4</v>
      </c>
      <c r="BC95">
        <v>4.1703769412023096E-3</v>
      </c>
      <c r="BD95">
        <v>5.24965340870098E-5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1.09806973354588E-3</v>
      </c>
      <c r="BN95">
        <v>2.4334402919605402E-3</v>
      </c>
      <c r="BO95">
        <v>3.21103275084054E-4</v>
      </c>
      <c r="BP95">
        <v>0</v>
      </c>
      <c r="BQ95">
        <v>1.53501013382275E-4</v>
      </c>
      <c r="BR95">
        <v>8.8238707322393201E-4</v>
      </c>
      <c r="BS95">
        <v>2.69362436838967E-4</v>
      </c>
      <c r="BT95">
        <v>2.33466749450268E-4</v>
      </c>
      <c r="BU95">
        <v>8.9438095389297203E-5</v>
      </c>
      <c r="BV95">
        <v>2.6386940855558602E-3</v>
      </c>
      <c r="BW95">
        <v>2.9303639018385299E-4</v>
      </c>
      <c r="BX95">
        <v>3.85261330059048E-3</v>
      </c>
      <c r="BY95">
        <v>1.0358880866062101E-3</v>
      </c>
      <c r="BZ95">
        <v>5.9013858874216898E-4</v>
      </c>
      <c r="CA95">
        <v>4.1673990347418899E-5</v>
      </c>
    </row>
    <row r="96" spans="2:79" ht="15" thickBot="1" x14ac:dyDescent="0.35">
      <c r="AQ96" s="62" t="s">
        <v>423</v>
      </c>
      <c r="AR96">
        <v>0.13169740956972401</v>
      </c>
      <c r="AS96">
        <v>0.130139045195061</v>
      </c>
      <c r="AT96">
        <v>1.4575330293712899E-3</v>
      </c>
      <c r="AU96">
        <v>1.00831345291113E-4</v>
      </c>
      <c r="AV96">
        <v>2.2014069080003901E-3</v>
      </c>
      <c r="AW96">
        <v>0.21048702462951799</v>
      </c>
      <c r="AX96">
        <v>0.26298525940620898</v>
      </c>
      <c r="AY96">
        <v>5.6108943719390597E-2</v>
      </c>
      <c r="AZ96">
        <v>6.1555784554771502E-2</v>
      </c>
      <c r="BA96">
        <v>9.8340503977261295E-2</v>
      </c>
      <c r="BB96">
        <v>0.346277073958004</v>
      </c>
      <c r="BC96">
        <v>0.29338816022177899</v>
      </c>
      <c r="BD96">
        <v>9.2183334485063995E-2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0.215860122969321</v>
      </c>
      <c r="BN96">
        <v>0.55983857572613505</v>
      </c>
      <c r="BO96">
        <v>4.5918555516266002E-2</v>
      </c>
      <c r="BP96">
        <v>0</v>
      </c>
      <c r="BQ96">
        <v>8.9080145798260499E-2</v>
      </c>
      <c r="BR96">
        <v>1.8636389260997799E-2</v>
      </c>
      <c r="BS96">
        <v>6.1911490463315302E-2</v>
      </c>
      <c r="BT96">
        <v>5.6167575712548497E-2</v>
      </c>
      <c r="BU96">
        <v>3.5501361696266098E-3</v>
      </c>
      <c r="BV96">
        <v>9.3486416598892993E-2</v>
      </c>
      <c r="BW96">
        <v>3.1638083709088403E-2</v>
      </c>
      <c r="BX96">
        <v>0.82161725421172105</v>
      </c>
      <c r="BY96">
        <v>0.107716535059258</v>
      </c>
      <c r="BZ96">
        <v>0.121066178542621</v>
      </c>
      <c r="CA96">
        <v>7.9529146588556907E-3</v>
      </c>
    </row>
    <row r="97" spans="43:79" ht="15" thickBot="1" x14ac:dyDescent="0.35">
      <c r="AQ97" s="62" t="s">
        <v>424</v>
      </c>
      <c r="AR97">
        <v>8.7864820349825698E-4</v>
      </c>
      <c r="AS97">
        <v>8.7147436319837005E-4</v>
      </c>
      <c r="AT97">
        <v>6.5440103433452399E-6</v>
      </c>
      <c r="AU97">
        <v>6.2982995654199301E-7</v>
      </c>
      <c r="AV97">
        <v>6.9393296658224403E-6</v>
      </c>
      <c r="AW97">
        <v>8.7876277983384903E-4</v>
      </c>
      <c r="AX97">
        <v>2.2669335034705201E-3</v>
      </c>
      <c r="AY97">
        <v>3.9242472813362999E-4</v>
      </c>
      <c r="AZ97">
        <v>4.8682960614290099E-4</v>
      </c>
      <c r="BA97">
        <v>6.6490325403656099E-4</v>
      </c>
      <c r="BB97">
        <v>2.02162644465032E-2</v>
      </c>
      <c r="BC97">
        <v>1.37229810927669E-3</v>
      </c>
      <c r="BD97">
        <v>1.9994382764743101E-4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9.3188358529053196E-4</v>
      </c>
      <c r="BN97">
        <v>7.2605560745395998E-3</v>
      </c>
      <c r="BO97">
        <v>2.3317493150757302E-5</v>
      </c>
      <c r="BP97">
        <v>0</v>
      </c>
      <c r="BQ97">
        <v>4.9033086712529797E-3</v>
      </c>
      <c r="BR97">
        <v>4.4189721694825901E-4</v>
      </c>
      <c r="BS97">
        <v>1.8473979084102801E-4</v>
      </c>
      <c r="BT97">
        <v>1.93866809891321E-3</v>
      </c>
      <c r="BU97">
        <v>4.3061671320404397E-5</v>
      </c>
      <c r="BV97">
        <v>9.5821419037974396E-4</v>
      </c>
      <c r="BW97">
        <v>1.6325775576851801E-4</v>
      </c>
      <c r="BX97">
        <v>8.2157571529808907E-3</v>
      </c>
      <c r="BY97">
        <v>5.3452058882012404E-3</v>
      </c>
      <c r="BZ97">
        <v>2.1630190742754E-3</v>
      </c>
      <c r="CA97">
        <v>5.6764685714197603E-5</v>
      </c>
    </row>
    <row r="98" spans="43:79" ht="15" thickBot="1" x14ac:dyDescent="0.35">
      <c r="AQ98" s="62" t="s">
        <v>425</v>
      </c>
      <c r="AR98">
        <v>1.97497676200197E-2</v>
      </c>
      <c r="AS98">
        <v>1.8473259337694801E-2</v>
      </c>
      <c r="AT98">
        <v>1.2718438221808999E-3</v>
      </c>
      <c r="AU98">
        <v>4.6644601439227796E-6</v>
      </c>
      <c r="AV98">
        <v>6.7505513369003298E-5</v>
      </c>
      <c r="AW98">
        <v>6.6076771382634599E-3</v>
      </c>
      <c r="AX98">
        <v>1.4448719039178199E-2</v>
      </c>
      <c r="AY98">
        <v>5.1377418620341501E-3</v>
      </c>
      <c r="AZ98">
        <v>6.52227703903825E-3</v>
      </c>
      <c r="BA98">
        <v>7.3129123602141003E-3</v>
      </c>
      <c r="BB98">
        <v>2.2181653671582601E-2</v>
      </c>
      <c r="BC98">
        <v>1.06576464000887E-2</v>
      </c>
      <c r="BD98">
        <v>6.03111054719463E-3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2.4742462820307098E-3</v>
      </c>
      <c r="BN98">
        <v>3.3730189268025797E-2</v>
      </c>
      <c r="BO98">
        <v>3.00873718827707E-4</v>
      </c>
      <c r="BP98">
        <v>0</v>
      </c>
      <c r="BQ98">
        <v>1.21173644691E-3</v>
      </c>
      <c r="BR98">
        <v>6.7903574630086099E-4</v>
      </c>
      <c r="BS98">
        <v>1.6395499308423901E-3</v>
      </c>
      <c r="BT98">
        <v>3.7535826613961402E-3</v>
      </c>
      <c r="BU98">
        <v>1.1113880590051201E-4</v>
      </c>
      <c r="BV98">
        <v>4.6116122779210102E-3</v>
      </c>
      <c r="BW98">
        <v>2.1157773700279398E-3</v>
      </c>
      <c r="BX98">
        <v>3.6505309268884199E-2</v>
      </c>
      <c r="BY98">
        <v>1.8907721932108601E-3</v>
      </c>
      <c r="BZ98">
        <v>5.4901041410258897E-3</v>
      </c>
      <c r="CA98">
        <v>1.3365898818121101E-3</v>
      </c>
    </row>
    <row r="99" spans="43:79" ht="15" thickBot="1" x14ac:dyDescent="0.35">
      <c r="AQ99" s="62" t="s">
        <v>426</v>
      </c>
      <c r="AR99">
        <v>2.6404652108545101E-2</v>
      </c>
      <c r="AS99">
        <v>2.5052062563664299E-2</v>
      </c>
      <c r="AT99">
        <v>1.34816786209652E-3</v>
      </c>
      <c r="AU99">
        <v>4.4216827842974498E-6</v>
      </c>
      <c r="AV99">
        <v>9.5481945451446505E-5</v>
      </c>
      <c r="AW99">
        <v>9.3656264141561401E-3</v>
      </c>
      <c r="AX99">
        <v>2.0906842748640901E-2</v>
      </c>
      <c r="AY99">
        <v>7.2631923245278403E-3</v>
      </c>
      <c r="AZ99">
        <v>9.21173532602018E-3</v>
      </c>
      <c r="BA99">
        <v>1.0488322298207699E-2</v>
      </c>
      <c r="BB99">
        <v>2.71014972724089E-2</v>
      </c>
      <c r="BC99">
        <v>1.46724592685709E-2</v>
      </c>
      <c r="BD99">
        <v>6.2125732047597602E-3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3.9472703608549797E-3</v>
      </c>
      <c r="BN99">
        <v>4.5615761380850502E-2</v>
      </c>
      <c r="BO99">
        <v>3.7489224907037998E-4</v>
      </c>
      <c r="BP99">
        <v>0</v>
      </c>
      <c r="BQ99">
        <v>2.4837283126563098E-3</v>
      </c>
      <c r="BR99">
        <v>1.25145512180748E-3</v>
      </c>
      <c r="BS99">
        <v>2.3727618626179399E-3</v>
      </c>
      <c r="BT99">
        <v>6.4074638145976796E-3</v>
      </c>
      <c r="BU99">
        <v>2.05803461925799E-4</v>
      </c>
      <c r="BV99">
        <v>6.9444445319208096E-3</v>
      </c>
      <c r="BW99">
        <v>2.9975762258004899E-3</v>
      </c>
      <c r="BX99">
        <v>4.9937923990775901E-2</v>
      </c>
      <c r="BY99">
        <v>3.73518343446379E-3</v>
      </c>
      <c r="BZ99">
        <v>8.9665840005610994E-3</v>
      </c>
      <c r="CA99">
        <v>7.5088699447678096E-4</v>
      </c>
    </row>
    <row r="100" spans="43:79" ht="15" thickBot="1" x14ac:dyDescent="0.35">
      <c r="AQ100" s="62" t="s">
        <v>427</v>
      </c>
      <c r="AR100">
        <v>0.117555434521272</v>
      </c>
      <c r="AS100">
        <v>0.120362088550937</v>
      </c>
      <c r="AT100">
        <v>-2.8536606413478299E-3</v>
      </c>
      <c r="AU100">
        <v>4.7006611682658799E-5</v>
      </c>
      <c r="AV100">
        <v>8.1573326032021701E-4</v>
      </c>
      <c r="AW100">
        <v>6.2297167544811897E-2</v>
      </c>
      <c r="AX100">
        <v>0.14003318514899499</v>
      </c>
      <c r="AY100">
        <v>3.6382111347053298E-2</v>
      </c>
      <c r="AZ100">
        <v>4.4927818518843497E-2</v>
      </c>
      <c r="BA100">
        <v>7.0167765600879603E-2</v>
      </c>
      <c r="BB100">
        <v>0.16532942198411199</v>
      </c>
      <c r="BC100">
        <v>0.134112286014995</v>
      </c>
      <c r="BD100">
        <v>3.80460255747153E-2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4.1945842121360703E-2</v>
      </c>
      <c r="BN100">
        <v>0.31355304159494901</v>
      </c>
      <c r="BO100">
        <v>2.95858695914293E-3</v>
      </c>
      <c r="BP100">
        <v>0</v>
      </c>
      <c r="BQ100">
        <v>1.7070235445665299E-2</v>
      </c>
      <c r="BR100">
        <v>6.1987929344142802E-3</v>
      </c>
      <c r="BS100">
        <v>1.32693032653952E-2</v>
      </c>
      <c r="BT100">
        <v>4.1277215562561698E-2</v>
      </c>
      <c r="BU100">
        <v>2.6492499032295001E-3</v>
      </c>
      <c r="BV100">
        <v>4.18899844904463E-2</v>
      </c>
      <c r="BW100">
        <v>2.5842952988101402E-2</v>
      </c>
      <c r="BX100">
        <v>0.35845747067545303</v>
      </c>
      <c r="BY100">
        <v>2.32690283800796E-2</v>
      </c>
      <c r="BZ100">
        <v>5.6955710496224103E-2</v>
      </c>
      <c r="CA100">
        <v>1.94684261518169E-2</v>
      </c>
    </row>
    <row r="101" spans="43:79" ht="15" thickBot="1" x14ac:dyDescent="0.35">
      <c r="AQ101" s="62" t="s">
        <v>428</v>
      </c>
      <c r="AR101">
        <v>1.85468074178995E-3</v>
      </c>
      <c r="AS101">
        <v>4.1603421684101903E-3</v>
      </c>
      <c r="AT101">
        <v>-2.3130987470524299E-3</v>
      </c>
      <c r="AU101">
        <v>7.4373204321927901E-6</v>
      </c>
      <c r="AV101">
        <v>9.4057911293482797E-5</v>
      </c>
      <c r="AW101">
        <v>2.66103295123186E-3</v>
      </c>
      <c r="AX101">
        <v>8.1001021105840797E-3</v>
      </c>
      <c r="AY101">
        <v>1.7533487655684401E-3</v>
      </c>
      <c r="AZ101">
        <v>2.2192473430700998E-3</v>
      </c>
      <c r="BA101">
        <v>3.0294212577168201E-3</v>
      </c>
      <c r="BB101">
        <v>8.3360774697033707E-3</v>
      </c>
      <c r="BC101">
        <v>1.32117162585204E-2</v>
      </c>
      <c r="BD101">
        <v>5.76322806065743E-3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1.6994045534033601E-3</v>
      </c>
      <c r="BN101">
        <v>4.54926860895895E-2</v>
      </c>
      <c r="BO101">
        <v>3.7064161289553598E-4</v>
      </c>
      <c r="BP101">
        <v>0</v>
      </c>
      <c r="BQ101">
        <v>7.4862476473016605E-4</v>
      </c>
      <c r="BR101">
        <v>2.2514416185576598E-3</v>
      </c>
      <c r="BS101">
        <v>4.1285690649001198E-4</v>
      </c>
      <c r="BT101">
        <v>2.5189607496724801E-3</v>
      </c>
      <c r="BU101">
        <v>1.1127621686741201E-4</v>
      </c>
      <c r="BV101">
        <v>4.8609025341342102E-3</v>
      </c>
      <c r="BW101">
        <v>4.7507194685405202E-3</v>
      </c>
      <c r="BX101">
        <v>4.7562732255888397E-2</v>
      </c>
      <c r="BY101">
        <v>3.0000663832878199E-3</v>
      </c>
      <c r="BZ101">
        <v>3.0220498241046801E-3</v>
      </c>
      <c r="CA101">
        <v>2.5111165891849199E-3</v>
      </c>
    </row>
    <row r="102" spans="43:79" ht="15" thickBot="1" x14ac:dyDescent="0.35">
      <c r="AQ102" s="62" t="s">
        <v>429</v>
      </c>
      <c r="AR102">
        <v>1.8878528563754399E-2</v>
      </c>
      <c r="AS102">
        <v>2.09846592439068E-2</v>
      </c>
      <c r="AT102">
        <v>-2.1469382256578901E-3</v>
      </c>
      <c r="AU102">
        <v>4.0807545505523102E-5</v>
      </c>
      <c r="AV102">
        <v>3.21139614043495E-4</v>
      </c>
      <c r="AW102">
        <v>2.0228958103333101E-2</v>
      </c>
      <c r="AX102">
        <v>3.3522931912166702E-2</v>
      </c>
      <c r="AY102">
        <v>1.41954791593058E-2</v>
      </c>
      <c r="AZ102">
        <v>1.5957600561758101E-2</v>
      </c>
      <c r="BA102">
        <v>1.66962985524533E-2</v>
      </c>
      <c r="BB102">
        <v>4.4263859731662802E-2</v>
      </c>
      <c r="BC102">
        <v>4.2519217015480698E-2</v>
      </c>
      <c r="BD102">
        <v>1.20895907437797E-2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1.0861831618759201E-2</v>
      </c>
      <c r="BN102">
        <v>0.13518767311840801</v>
      </c>
      <c r="BO102">
        <v>4.5452565151113001E-3</v>
      </c>
      <c r="BP102">
        <v>0</v>
      </c>
      <c r="BQ102">
        <v>2.5269308867601802E-3</v>
      </c>
      <c r="BR102">
        <v>1.9653382243956402E-3</v>
      </c>
      <c r="BS102">
        <v>1.53742195745013E-3</v>
      </c>
      <c r="BT102">
        <v>7.5537169336658402E-3</v>
      </c>
      <c r="BU102">
        <v>3.4272353437955403E-4</v>
      </c>
      <c r="BV102">
        <v>1.8981191882525301E-2</v>
      </c>
      <c r="BW102">
        <v>7.7538608685114099E-3</v>
      </c>
      <c r="BX102">
        <v>0.150594761252279</v>
      </c>
      <c r="BY102">
        <v>4.4922691111558199E-3</v>
      </c>
      <c r="BZ102">
        <v>9.3588641165503906E-3</v>
      </c>
      <c r="CA102">
        <v>4.7956778769283901E-3</v>
      </c>
    </row>
    <row r="103" spans="43:79" ht="15" thickBot="1" x14ac:dyDescent="0.35">
      <c r="AQ103" s="62" t="s">
        <v>430</v>
      </c>
      <c r="AR103">
        <v>143.42724517373401</v>
      </c>
      <c r="AS103">
        <v>142.86957433550299</v>
      </c>
      <c r="AT103">
        <v>0.50439764342978999</v>
      </c>
      <c r="AU103">
        <v>5.3273194801127202E-2</v>
      </c>
      <c r="AV103">
        <v>19.268506916061799</v>
      </c>
      <c r="AW103">
        <v>190.127976192338</v>
      </c>
      <c r="AX103">
        <v>87.186198475926304</v>
      </c>
      <c r="AY103">
        <v>147.001444229105</v>
      </c>
      <c r="AZ103">
        <v>179.08022424334001</v>
      </c>
      <c r="BA103">
        <v>245.67530408879301</v>
      </c>
      <c r="BB103">
        <v>359.23027800039603</v>
      </c>
      <c r="BC103">
        <v>1059.49016583296</v>
      </c>
      <c r="BD103">
        <v>411.34164564192201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266.57176704806199</v>
      </c>
      <c r="BN103">
        <v>517.37549245313801</v>
      </c>
      <c r="BO103">
        <v>76.536762107669603</v>
      </c>
      <c r="BP103">
        <v>0</v>
      </c>
      <c r="BQ103">
        <v>19.155045850849501</v>
      </c>
      <c r="BR103">
        <v>15.712569323472099</v>
      </c>
      <c r="BS103">
        <v>21.3765605460237</v>
      </c>
      <c r="BT103">
        <v>42.374896812368803</v>
      </c>
      <c r="BU103">
        <v>3.8132572827298499</v>
      </c>
      <c r="BV103">
        <v>227.36143623788001</v>
      </c>
      <c r="BW103">
        <v>82.277932797376494</v>
      </c>
      <c r="BX103">
        <v>860.48402160886906</v>
      </c>
      <c r="BY103">
        <v>34.8676151743216</v>
      </c>
      <c r="BZ103">
        <v>66.989536174182305</v>
      </c>
      <c r="CA103">
        <v>213.05918214721601</v>
      </c>
    </row>
    <row r="104" spans="43:79" ht="15" thickBot="1" x14ac:dyDescent="0.35">
      <c r="AQ104" s="62" t="s">
        <v>431</v>
      </c>
      <c r="AR104">
        <v>6.9282737274329702E-3</v>
      </c>
      <c r="AS104">
        <v>5.27235325384438E-3</v>
      </c>
      <c r="AT104">
        <v>1.6515997781945001E-3</v>
      </c>
      <c r="AU104">
        <v>4.32069539408527E-6</v>
      </c>
      <c r="AV104">
        <v>1.1725384643283801E-3</v>
      </c>
      <c r="AW104">
        <v>7.7855575930471299E-3</v>
      </c>
      <c r="AX104">
        <v>5.0295571301486701E-3</v>
      </c>
      <c r="AY104">
        <v>4.3238683918664002E-3</v>
      </c>
      <c r="AZ104">
        <v>5.2759485367951898E-3</v>
      </c>
      <c r="BA104">
        <v>1.26325852563158E-2</v>
      </c>
      <c r="BB104">
        <v>5.9407408532630903E-3</v>
      </c>
      <c r="BC104">
        <v>6.0980829031019201E-2</v>
      </c>
      <c r="BD104">
        <v>7.3716407064718902E-3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1.53560123937817E-2</v>
      </c>
      <c r="BN104">
        <v>4.4384641167656197E-2</v>
      </c>
      <c r="BO104">
        <v>4.6863580487143302E-3</v>
      </c>
      <c r="BP104">
        <v>0</v>
      </c>
      <c r="BQ104">
        <v>7.4404291479246399E-4</v>
      </c>
      <c r="BR104">
        <v>6.95983268599653E-4</v>
      </c>
      <c r="BS104">
        <v>8.5009260931197597E-4</v>
      </c>
      <c r="BT104">
        <v>1.9291259596947699E-3</v>
      </c>
      <c r="BU104">
        <v>1.8111767579309299E-4</v>
      </c>
      <c r="BV104">
        <v>4.6179279309058697E-3</v>
      </c>
      <c r="BW104">
        <v>6.0519432824316099E-3</v>
      </c>
      <c r="BX104">
        <v>6.4427011610152296E-2</v>
      </c>
      <c r="BY104">
        <v>1.4400261833921199E-3</v>
      </c>
      <c r="BZ104">
        <v>2.9362532289711201E-3</v>
      </c>
      <c r="CA104">
        <v>1.24164957476035E-3</v>
      </c>
    </row>
    <row r="105" spans="43:79" ht="15" thickBot="1" x14ac:dyDescent="0.35">
      <c r="AQ105" s="62" t="s">
        <v>432</v>
      </c>
      <c r="AR105">
        <v>-0.222595049392529</v>
      </c>
      <c r="AS105">
        <v>4.84024441068344E-3</v>
      </c>
      <c r="AT105">
        <v>-0.22759440823416299</v>
      </c>
      <c r="AU105">
        <v>1.5911443095031899E-4</v>
      </c>
      <c r="AV105">
        <v>1.3849129671346399E-4</v>
      </c>
      <c r="AW105">
        <v>6.1306614183356803E-3</v>
      </c>
      <c r="AX105">
        <v>1.11492605108691E-2</v>
      </c>
      <c r="AY105">
        <v>6.5335368494776501E-3</v>
      </c>
      <c r="AZ105">
        <v>8.0036549387567102E-3</v>
      </c>
      <c r="BA105">
        <v>1.58906496311851E-2</v>
      </c>
      <c r="BB105">
        <v>5.2995075673007298E-2</v>
      </c>
      <c r="BC105">
        <v>1.1493032196553E-2</v>
      </c>
      <c r="BD105">
        <v>2.9630344587823201E-3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3.5311451294621999E-3</v>
      </c>
      <c r="BN105">
        <v>3.9209495946758398E-2</v>
      </c>
      <c r="BO105">
        <v>9.7742861309297203E-4</v>
      </c>
      <c r="BP105">
        <v>0</v>
      </c>
      <c r="BQ105">
        <v>1.4623100601549601E-3</v>
      </c>
      <c r="BR105">
        <v>3.0242419659137001E-3</v>
      </c>
      <c r="BS105">
        <v>3.7641402783379599E-3</v>
      </c>
      <c r="BT105">
        <v>3.3314573909388702E-3</v>
      </c>
      <c r="BU105">
        <v>1.92320231098336E-4</v>
      </c>
      <c r="BV105">
        <v>3.3080143248420298E-2</v>
      </c>
      <c r="BW105">
        <v>3.7261594107854102E-3</v>
      </c>
      <c r="BX105">
        <v>4.3718069689313598E-2</v>
      </c>
      <c r="BY105">
        <v>4.4865520260686598E-3</v>
      </c>
      <c r="BZ105">
        <v>7.2738839465837099E-3</v>
      </c>
      <c r="CA105">
        <v>4.6641079866301199E-2</v>
      </c>
    </row>
    <row r="106" spans="43:79" ht="15" thickBot="1" x14ac:dyDescent="0.35">
      <c r="AQ106" s="62" t="s">
        <v>433</v>
      </c>
      <c r="AR106">
        <v>-0.22814082158130899</v>
      </c>
      <c r="AS106">
        <v>4.94830782118538E-3</v>
      </c>
      <c r="AT106">
        <v>-0.23325223187966901</v>
      </c>
      <c r="AU106">
        <v>1.6310247717418801E-4</v>
      </c>
      <c r="AV106">
        <v>1.4234145543949299E-4</v>
      </c>
      <c r="AW106">
        <v>6.25468898826014E-3</v>
      </c>
      <c r="AX106">
        <v>1.14862503104332E-2</v>
      </c>
      <c r="AY106">
        <v>6.6842240330480399E-3</v>
      </c>
      <c r="AZ106">
        <v>8.1617503886256201E-3</v>
      </c>
      <c r="BA106">
        <v>1.62621232927832E-2</v>
      </c>
      <c r="BB106">
        <v>5.1276271596704101E-2</v>
      </c>
      <c r="BC106">
        <v>1.1889156574673499E-2</v>
      </c>
      <c r="BD106">
        <v>3.1099916687722402E-3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3.5749555943751601E-3</v>
      </c>
      <c r="BN106">
        <v>4.0098626820515598E-2</v>
      </c>
      <c r="BO106">
        <v>1.0002453997456299E-3</v>
      </c>
      <c r="BP106">
        <v>0</v>
      </c>
      <c r="BQ106">
        <v>1.46696379974116E-3</v>
      </c>
      <c r="BR106">
        <v>3.0706252471673998E-3</v>
      </c>
      <c r="BS106">
        <v>3.8475129146138898E-3</v>
      </c>
      <c r="BT106">
        <v>3.3794356028767699E-3</v>
      </c>
      <c r="BU106">
        <v>1.9621350357015101E-4</v>
      </c>
      <c r="BV106">
        <v>3.38443503452368E-2</v>
      </c>
      <c r="BW106">
        <v>3.9403861363091104E-3</v>
      </c>
      <c r="BX106">
        <v>4.4673827814636399E-2</v>
      </c>
      <c r="BY106">
        <v>4.5375890469085498E-3</v>
      </c>
      <c r="BZ106">
        <v>7.4088593705735704E-3</v>
      </c>
      <c r="CA106">
        <v>4.7789803755592802E-2</v>
      </c>
    </row>
    <row r="107" spans="43:79" ht="15" thickBot="1" x14ac:dyDescent="0.35">
      <c r="AQ107" s="62" t="s">
        <v>434</v>
      </c>
      <c r="AR107">
        <v>0.288316496632889</v>
      </c>
      <c r="AS107">
        <v>0.28825841116985401</v>
      </c>
      <c r="AT107">
        <v>5.5090464662612298E-5</v>
      </c>
      <c r="AU107">
        <v>2.9949983722562899E-6</v>
      </c>
      <c r="AV107">
        <v>1.74991853597689E-4</v>
      </c>
      <c r="AW107">
        <v>1.11084158926363E-2</v>
      </c>
      <c r="AX107">
        <v>6.6515391855837599E-3</v>
      </c>
      <c r="AY107">
        <v>1.19920162168476E-2</v>
      </c>
      <c r="AZ107">
        <v>1.2832251025603999E-2</v>
      </c>
      <c r="BA107">
        <v>1.4756617510115399E-2</v>
      </c>
      <c r="BB107">
        <v>5.7492601832345204E-3</v>
      </c>
      <c r="BC107">
        <v>5.8910597437315396E-3</v>
      </c>
      <c r="BD107">
        <v>3.3676200089281499E-3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6.5212018641513997E-3</v>
      </c>
      <c r="BN107">
        <v>1.26810776290994E-2</v>
      </c>
      <c r="BO107">
        <v>1.49026321360772E-4</v>
      </c>
      <c r="BP107">
        <v>0</v>
      </c>
      <c r="BQ107">
        <v>2.5668493007245802E-3</v>
      </c>
      <c r="BR107">
        <v>1.6628546583114499E-2</v>
      </c>
      <c r="BS107">
        <v>1.5934001154563301E-3</v>
      </c>
      <c r="BT107">
        <v>6.1452405864264696E-3</v>
      </c>
      <c r="BU107">
        <v>7.0670067520644403E-5</v>
      </c>
      <c r="BV107">
        <v>7.528847400393E-3</v>
      </c>
      <c r="BW107">
        <v>6.2456781977281595E-4</v>
      </c>
      <c r="BX107">
        <v>1.93513058146116E-2</v>
      </c>
      <c r="BY107">
        <v>1.91953958838391E-2</v>
      </c>
      <c r="BZ107">
        <v>7.7965811263530898E-3</v>
      </c>
      <c r="CA107">
        <v>2.73930935804041E-4</v>
      </c>
    </row>
    <row r="108" spans="43:79" ht="15" thickBot="1" x14ac:dyDescent="0.35">
      <c r="AQ108" s="62" t="s">
        <v>435</v>
      </c>
      <c r="AR108">
        <v>1.3633893312587099E-3</v>
      </c>
      <c r="AS108">
        <v>1.3609112721440701E-3</v>
      </c>
      <c r="AT108">
        <v>2.17157900500543E-6</v>
      </c>
      <c r="AU108">
        <v>3.0648010963673399E-7</v>
      </c>
      <c r="AV108">
        <v>6.6829319929687594E-5</v>
      </c>
      <c r="AW108">
        <v>1.72614571697162E-3</v>
      </c>
      <c r="AX108">
        <v>4.35242251321038E-4</v>
      </c>
      <c r="AY108">
        <v>1.9464240420722699E-3</v>
      </c>
      <c r="AZ108">
        <v>2.3586774767635501E-3</v>
      </c>
      <c r="BA108">
        <v>2.8920011784134099E-3</v>
      </c>
      <c r="BB108">
        <v>2.0671004196575098E-3</v>
      </c>
      <c r="BC108">
        <v>3.6289932704254499E-3</v>
      </c>
      <c r="BD108">
        <v>6.6394415469243895E-4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1.00160029074292E-3</v>
      </c>
      <c r="BN108">
        <v>2.2281237557911699E-3</v>
      </c>
      <c r="BO108">
        <v>2.6697855986760802E-4</v>
      </c>
      <c r="BP108">
        <v>0</v>
      </c>
      <c r="BQ108">
        <v>1.11454993175893E-4</v>
      </c>
      <c r="BR108">
        <v>1.3783878452162501E-4</v>
      </c>
      <c r="BS108">
        <v>1.83968609106968E-4</v>
      </c>
      <c r="BT108">
        <v>2.7065317662980598E-4</v>
      </c>
      <c r="BU108">
        <v>3.6148746366327602E-5</v>
      </c>
      <c r="BV108">
        <v>1.01965792691958E-2</v>
      </c>
      <c r="BW108">
        <v>2.8133646067335702E-4</v>
      </c>
      <c r="BX108">
        <v>3.4967026064017001E-3</v>
      </c>
      <c r="BY108">
        <v>2.4929377769751802E-4</v>
      </c>
      <c r="BZ108">
        <v>4.8874700689139402E-4</v>
      </c>
      <c r="CA108">
        <v>4.3395205412105701E-4</v>
      </c>
    </row>
    <row r="109" spans="43:79" ht="15" thickBot="1" x14ac:dyDescent="0.35">
      <c r="AQ109" s="62" t="s">
        <v>436</v>
      </c>
      <c r="AR109">
        <v>4.06213086816086E-4</v>
      </c>
      <c r="AS109">
        <v>4.06065656243071E-4</v>
      </c>
      <c r="AT109">
        <v>1.1293863850244801E-7</v>
      </c>
      <c r="AU109">
        <v>3.4491934512344198E-8</v>
      </c>
      <c r="AV109">
        <v>1.3233189763722201E-5</v>
      </c>
      <c r="AW109">
        <v>6.1874110655123996E-4</v>
      </c>
      <c r="AX109">
        <v>7.3468494827153694E-5</v>
      </c>
      <c r="AY109">
        <v>7.7777278196340899E-4</v>
      </c>
      <c r="AZ109">
        <v>9.4223684106258302E-4</v>
      </c>
      <c r="BA109">
        <v>1.1278514014502301E-3</v>
      </c>
      <c r="BB109">
        <v>7.9220318361387102E-5</v>
      </c>
      <c r="BC109">
        <v>6.9301817088553196E-4</v>
      </c>
      <c r="BD109">
        <v>8.7202109815727492E-6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1.8245811198010499E-4</v>
      </c>
      <c r="BN109">
        <v>4.0434016315451599E-4</v>
      </c>
      <c r="BO109">
        <v>5.3350344688746901E-5</v>
      </c>
      <c r="BP109">
        <v>0</v>
      </c>
      <c r="BQ109">
        <v>2.57479101659084E-5</v>
      </c>
      <c r="BR109">
        <v>3.0742065241458603E-5</v>
      </c>
      <c r="BS109">
        <v>6.0882158027868803E-5</v>
      </c>
      <c r="BT109">
        <v>3.8784303289472502E-5</v>
      </c>
      <c r="BU109">
        <v>3.0709221154951602E-6</v>
      </c>
      <c r="BV109">
        <v>8.1776525267299397E-3</v>
      </c>
      <c r="BW109">
        <v>4.8695741315253697E-5</v>
      </c>
      <c r="BX109">
        <v>6.40148619823367E-4</v>
      </c>
      <c r="BY109">
        <v>5.6489975407366999E-5</v>
      </c>
      <c r="BZ109">
        <v>1.02359405071716E-4</v>
      </c>
      <c r="CA109">
        <v>6.9250990681257103E-6</v>
      </c>
    </row>
    <row r="110" spans="43:79" ht="15" thickBot="1" x14ac:dyDescent="0.35">
      <c r="AQ110" s="62" t="s">
        <v>437</v>
      </c>
      <c r="AR110">
        <v>0.18032663969100701</v>
      </c>
      <c r="AS110">
        <v>1.1322546672476301E-3</v>
      </c>
      <c r="AT110">
        <v>0.17919404963324101</v>
      </c>
      <c r="AU110">
        <v>3.3539051896674598E-7</v>
      </c>
      <c r="AV110">
        <v>2.1948652224649801E-5</v>
      </c>
      <c r="AW110">
        <v>5.6467280842375902E-3</v>
      </c>
      <c r="AX110">
        <v>3.9406502762129201E-3</v>
      </c>
      <c r="AY110">
        <v>7.9077519545730796E-3</v>
      </c>
      <c r="AZ110">
        <v>9.4472622067356005E-3</v>
      </c>
      <c r="BA110">
        <v>1.07566051018512E-2</v>
      </c>
      <c r="BB110">
        <v>9.0233790626291499E-4</v>
      </c>
      <c r="BC110">
        <v>1.5872674210203801E-3</v>
      </c>
      <c r="BD110">
        <v>1.8312378069662899E-3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2.6823343902869102E-3</v>
      </c>
      <c r="BN110">
        <v>3.8031540565597499E-3</v>
      </c>
      <c r="BO110">
        <v>5.1697798600172499E-5</v>
      </c>
      <c r="BP110">
        <v>0</v>
      </c>
      <c r="BQ110">
        <v>0.21318326830119899</v>
      </c>
      <c r="BR110">
        <v>1.6482662415427E-2</v>
      </c>
      <c r="BS110">
        <v>2.9083247687566399E-4</v>
      </c>
      <c r="BT110">
        <v>2.7738315514582398E-3</v>
      </c>
      <c r="BU110">
        <v>3.3086100748248301E-5</v>
      </c>
      <c r="BV110">
        <v>4.2463752820019298E-3</v>
      </c>
      <c r="BW110">
        <v>1.01621423825196E-4</v>
      </c>
      <c r="BX110">
        <v>6.5371862454468299E-3</v>
      </c>
      <c r="BY110">
        <v>0.229665930716626</v>
      </c>
      <c r="BZ110">
        <v>3.0941821409157201E-3</v>
      </c>
      <c r="CA110">
        <v>3.9605328833458501E-5</v>
      </c>
    </row>
    <row r="111" spans="43:79" ht="15" thickBot="1" x14ac:dyDescent="0.35">
      <c r="AQ111" s="62" t="s">
        <v>438</v>
      </c>
      <c r="AR111">
        <v>0.38859268343926601</v>
      </c>
      <c r="AS111">
        <v>0.388564394611145</v>
      </c>
      <c r="AT111">
        <v>2.76246083686592E-5</v>
      </c>
      <c r="AU111">
        <v>6.6421975173136901E-7</v>
      </c>
      <c r="AV111">
        <v>4.06076540720871E-5</v>
      </c>
      <c r="AW111">
        <v>6.4371462873625499E-3</v>
      </c>
      <c r="AX111">
        <v>2.3181841596779098E-3</v>
      </c>
      <c r="AY111">
        <v>9.2473280223785894E-3</v>
      </c>
      <c r="AZ111">
        <v>1.0472520537459401E-2</v>
      </c>
      <c r="BA111">
        <v>1.2046160545549099E-2</v>
      </c>
      <c r="BB111">
        <v>1.5705883993451699E-3</v>
      </c>
      <c r="BC111">
        <v>2.3179820872686599E-3</v>
      </c>
      <c r="BD111">
        <v>2.0391866008380999E-3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0.34567864646281199</v>
      </c>
      <c r="BN111">
        <v>6.4841012955319504E-3</v>
      </c>
      <c r="BO111">
        <v>6.9745855520389697E-5</v>
      </c>
      <c r="BP111">
        <v>0</v>
      </c>
      <c r="BQ111">
        <v>1.05867195128803E-2</v>
      </c>
      <c r="BR111">
        <v>1.6519093398056E-2</v>
      </c>
      <c r="BS111">
        <v>5.0040230390680203E-3</v>
      </c>
      <c r="BT111">
        <v>1.2561214524708699E-2</v>
      </c>
      <c r="BU111">
        <v>4.0577247705674197E-5</v>
      </c>
      <c r="BV111">
        <v>4.6076196363121101E-3</v>
      </c>
      <c r="BW111">
        <v>1.85291554711948E-4</v>
      </c>
      <c r="BX111">
        <v>0.352232493613864</v>
      </c>
      <c r="BY111">
        <v>2.7105812910936299E-2</v>
      </c>
      <c r="BZ111">
        <v>1.75995717569635E-2</v>
      </c>
      <c r="CA111">
        <v>7.6979050629516106E-5</v>
      </c>
    </row>
    <row r="112" spans="43:79" ht="15" thickBot="1" x14ac:dyDescent="0.35">
      <c r="AQ112" s="62" t="s">
        <v>439</v>
      </c>
      <c r="AR112">
        <v>5.04785426536878E-3</v>
      </c>
      <c r="AS112">
        <v>1.55466807413224E-3</v>
      </c>
      <c r="AT112">
        <v>3.4927803736653999E-3</v>
      </c>
      <c r="AU112">
        <v>4.0581757113545798E-7</v>
      </c>
      <c r="AV112">
        <v>5.5789912443912301E-5</v>
      </c>
      <c r="AW112">
        <v>6.0178386271268602E-3</v>
      </c>
      <c r="AX112">
        <v>2.2851782446310599E-3</v>
      </c>
      <c r="AY112">
        <v>7.6968946624803702E-3</v>
      </c>
      <c r="AZ112">
        <v>9.7576290809054302E-3</v>
      </c>
      <c r="BA112">
        <v>1.1482012167322799E-2</v>
      </c>
      <c r="BB112">
        <v>1.53413076838405E-3</v>
      </c>
      <c r="BC112">
        <v>3.9887072380408303E-3</v>
      </c>
      <c r="BD112">
        <v>2.59552725753043E-3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2.2806289542673499E-3</v>
      </c>
      <c r="BN112">
        <v>5.4483875500549103E-3</v>
      </c>
      <c r="BO112">
        <v>2.0985319100214601E-4</v>
      </c>
      <c r="BP112">
        <v>0</v>
      </c>
      <c r="BQ112">
        <v>6.3031997587713003E-4</v>
      </c>
      <c r="BR112">
        <v>1.6548850379979899E-2</v>
      </c>
      <c r="BS112">
        <v>7.5163891881313203E-4</v>
      </c>
      <c r="BT112">
        <v>8.1617295456784804E-4</v>
      </c>
      <c r="BU112">
        <v>4.3012447616779899E-5</v>
      </c>
      <c r="BV112">
        <v>5.7180258154452103E-3</v>
      </c>
      <c r="BW112">
        <v>2.6128300216132999E-4</v>
      </c>
      <c r="BX112">
        <v>7.9388696953243999E-3</v>
      </c>
      <c r="BY112">
        <v>1.7179170355857101E-2</v>
      </c>
      <c r="BZ112">
        <v>1.60497667311306E-3</v>
      </c>
      <c r="CA112">
        <v>4.4570567910202702E-4</v>
      </c>
    </row>
    <row r="113" spans="43:79" ht="15" thickBot="1" x14ac:dyDescent="0.35">
      <c r="AQ113" s="62" t="s">
        <v>440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6.6495415889444498E-3</v>
      </c>
      <c r="BW113">
        <v>0</v>
      </c>
      <c r="BX113">
        <v>0</v>
      </c>
      <c r="BY113">
        <v>0</v>
      </c>
      <c r="BZ113">
        <v>0</v>
      </c>
      <c r="CA113">
        <v>0</v>
      </c>
    </row>
    <row r="114" spans="43:79" ht="15" thickBot="1" x14ac:dyDescent="0.35">
      <c r="AQ114" s="62" t="s">
        <v>441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6.6495415889444498E-3</v>
      </c>
      <c r="BW114">
        <v>0</v>
      </c>
      <c r="BX114">
        <v>0</v>
      </c>
      <c r="BY114">
        <v>0</v>
      </c>
      <c r="BZ114">
        <v>0</v>
      </c>
      <c r="CA114">
        <v>0</v>
      </c>
    </row>
    <row r="115" spans="43:79" ht="15" thickBot="1" x14ac:dyDescent="0.35">
      <c r="AQ115" s="62" t="s">
        <v>442</v>
      </c>
      <c r="AR115">
        <v>2.8988925947833101E-4</v>
      </c>
      <c r="AS115">
        <v>2.8985880281584098E-4</v>
      </c>
      <c r="AT115">
        <v>2.50486797643962E-8</v>
      </c>
      <c r="AU115">
        <v>5.4079827256288701E-9</v>
      </c>
      <c r="AV115">
        <v>2.9846336145962401E-7</v>
      </c>
      <c r="AW115">
        <v>1.0898845673411299E-5</v>
      </c>
      <c r="AX115">
        <v>9.3397951439289001E-6</v>
      </c>
      <c r="AY115">
        <v>1.5639895840277001E-5</v>
      </c>
      <c r="AZ115">
        <v>1.5441115994569601E-5</v>
      </c>
      <c r="BA115">
        <v>1.7124324588640201E-5</v>
      </c>
      <c r="BB115">
        <v>9.9973016946631205E-6</v>
      </c>
      <c r="BC115">
        <v>8.1639866788721808E-6</v>
      </c>
      <c r="BD115">
        <v>4.2827888127640097E-6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1.3188615922060101E-4</v>
      </c>
      <c r="BN115">
        <v>1.8627628718963999E-5</v>
      </c>
      <c r="BO115">
        <v>1.43086133877264E-7</v>
      </c>
      <c r="BP115">
        <v>0</v>
      </c>
      <c r="BQ115">
        <v>1.074285484546E-5</v>
      </c>
      <c r="BR115">
        <v>1.67680014036389E-5</v>
      </c>
      <c r="BS115">
        <v>5.3554098961305302E-6</v>
      </c>
      <c r="BT115">
        <v>1.39656791647673E-5</v>
      </c>
      <c r="BU115">
        <v>9.7965692907489301E-8</v>
      </c>
      <c r="BV115">
        <v>6.8293489684440203E-6</v>
      </c>
      <c r="BW115">
        <v>9.0827149035548001E-7</v>
      </c>
      <c r="BX115">
        <v>1.5065687407344301E-4</v>
      </c>
      <c r="BY115">
        <v>2.7510856249099001E-5</v>
      </c>
      <c r="BZ115">
        <v>1.9400093944998001E-5</v>
      </c>
      <c r="CA115">
        <v>1.7481187426454799E-7</v>
      </c>
    </row>
    <row r="116" spans="43:79" ht="15" thickBot="1" x14ac:dyDescent="0.35">
      <c r="AQ116" s="62" t="s">
        <v>443</v>
      </c>
      <c r="AR116">
        <v>0.36975773191165801</v>
      </c>
      <c r="AS116">
        <v>0.36974068168233998</v>
      </c>
      <c r="AT116">
        <v>1.6351485851955001E-5</v>
      </c>
      <c r="AU116">
        <v>6.9874346599003804E-7</v>
      </c>
      <c r="AV116">
        <v>4.1982942999885703E-5</v>
      </c>
      <c r="AW116">
        <v>6.0634350102381296E-3</v>
      </c>
      <c r="AX116">
        <v>2.0537281984444799E-3</v>
      </c>
      <c r="AY116">
        <v>8.4370523188861801E-3</v>
      </c>
      <c r="AZ116">
        <v>9.8847855801666492E-3</v>
      </c>
      <c r="BA116">
        <v>1.1477675525293199E-2</v>
      </c>
      <c r="BB116">
        <v>1.5880002604164499E-3</v>
      </c>
      <c r="BC116">
        <v>2.2325344410615601E-3</v>
      </c>
      <c r="BD116">
        <v>2.0330478253318702E-3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1.12344190207076E-2</v>
      </c>
      <c r="BN116">
        <v>5.9037200070104802E-3</v>
      </c>
      <c r="BO116">
        <v>6.5740591877961102E-5</v>
      </c>
      <c r="BP116">
        <v>0</v>
      </c>
      <c r="BQ116">
        <v>4.8449862177037603E-3</v>
      </c>
      <c r="BR116">
        <v>1.6524237764403302E-2</v>
      </c>
      <c r="BS116">
        <v>1.6086465114691E-3</v>
      </c>
      <c r="BT116">
        <v>1.05705712117966E-2</v>
      </c>
      <c r="BU116">
        <v>4.0122499179840997E-5</v>
      </c>
      <c r="BV116">
        <v>4.4883208055509702E-3</v>
      </c>
      <c r="BW116">
        <v>1.7027712260092901E-4</v>
      </c>
      <c r="BX116">
        <v>1.7203879619596098E-2</v>
      </c>
      <c r="BY116">
        <v>2.13692239821071E-2</v>
      </c>
      <c r="BZ116">
        <v>1.2213123365588999E-2</v>
      </c>
      <c r="CA116">
        <v>6.1987250129761401E-5</v>
      </c>
    </row>
    <row r="117" spans="43:79" ht="15" thickBot="1" x14ac:dyDescent="0.35">
      <c r="AQ117" s="62" t="s">
        <v>444</v>
      </c>
      <c r="AR117">
        <v>0.33257185815051099</v>
      </c>
      <c r="AS117">
        <v>0.332527841379258</v>
      </c>
      <c r="AT117">
        <v>4.2038134406350802E-5</v>
      </c>
      <c r="AU117">
        <v>1.9786368470862499E-6</v>
      </c>
      <c r="AV117">
        <v>2.4750751089443499E-4</v>
      </c>
      <c r="AW117">
        <v>4.14649979771732E-2</v>
      </c>
      <c r="AX117">
        <v>5.25484934407997E-3</v>
      </c>
      <c r="AY117">
        <v>9.17597683605368E-2</v>
      </c>
      <c r="AZ117">
        <v>6.9867951022018301E-2</v>
      </c>
      <c r="BA117">
        <v>7.1998400444157604E-2</v>
      </c>
      <c r="BB117">
        <v>7.4160580381770003E-3</v>
      </c>
      <c r="BC117">
        <v>1.7284848948437001E-2</v>
      </c>
      <c r="BD117">
        <v>1.48700174930246E-2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0.156865426034766</v>
      </c>
      <c r="BN117">
        <v>1.3954211022475901E-2</v>
      </c>
      <c r="BO117">
        <v>2.7603733469417301E-4</v>
      </c>
      <c r="BP117">
        <v>0</v>
      </c>
      <c r="BQ117">
        <v>8.9623688767746807E-3</v>
      </c>
      <c r="BR117">
        <v>8.1854549486795798E-4</v>
      </c>
      <c r="BS117">
        <v>6.2111080252870796E-3</v>
      </c>
      <c r="BT117">
        <v>2.7258091940680001E-2</v>
      </c>
      <c r="BU117">
        <v>1.6435229016313301E-4</v>
      </c>
      <c r="BV117">
        <v>1.19595739515679E-2</v>
      </c>
      <c r="BW117">
        <v>6.8309577941672603E-4</v>
      </c>
      <c r="BX117">
        <v>0.17109567439193599</v>
      </c>
      <c r="BY117">
        <v>9.7809143716426402E-3</v>
      </c>
      <c r="BZ117">
        <v>3.3585575240880898E-2</v>
      </c>
      <c r="CA117">
        <v>2.1172824700019401E-4</v>
      </c>
    </row>
    <row r="118" spans="43:79" ht="15" thickBot="1" x14ac:dyDescent="0.35">
      <c r="AQ118" s="62" t="s">
        <v>445</v>
      </c>
      <c r="AR118">
        <v>0.30360684050671899</v>
      </c>
      <c r="AS118">
        <v>0.30357335662878598</v>
      </c>
      <c r="AT118">
        <v>2.62881714462699E-5</v>
      </c>
      <c r="AU118">
        <v>7.1957064871107596E-6</v>
      </c>
      <c r="AV118">
        <v>4.27782839367626E-4</v>
      </c>
      <c r="AW118">
        <v>3.7921670070010099E-2</v>
      </c>
      <c r="AX118">
        <v>1.22098431739604E-2</v>
      </c>
      <c r="AY118">
        <v>8.2299405365900594E-2</v>
      </c>
      <c r="AZ118">
        <v>6.1756574188794197E-2</v>
      </c>
      <c r="BA118">
        <v>6.1327868290453398E-2</v>
      </c>
      <c r="BB118">
        <v>1.3832210138390101E-2</v>
      </c>
      <c r="BC118">
        <v>1.3349753237889299E-2</v>
      </c>
      <c r="BD118">
        <v>5.6800703008081897E-3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0.17762679520236299</v>
      </c>
      <c r="BN118">
        <v>2.42917660904945E-2</v>
      </c>
      <c r="BO118">
        <v>2.18205968466794E-4</v>
      </c>
      <c r="BP118">
        <v>0</v>
      </c>
      <c r="BQ118">
        <v>1.19590891828378E-2</v>
      </c>
      <c r="BR118">
        <v>1.6906232816359799E-2</v>
      </c>
      <c r="BS118">
        <v>6.9401242286722198E-3</v>
      </c>
      <c r="BT118">
        <v>1.57053857506337E-2</v>
      </c>
      <c r="BU118">
        <v>1.4942809591681199E-4</v>
      </c>
      <c r="BV118">
        <v>1.37909685594111E-2</v>
      </c>
      <c r="BW118">
        <v>1.2420181202552399E-3</v>
      </c>
      <c r="BX118">
        <v>0.20213676726132401</v>
      </c>
      <c r="BY118">
        <v>2.8865321999197498E-2</v>
      </c>
      <c r="BZ118">
        <v>2.27634799392415E-2</v>
      </c>
      <c r="CA118">
        <v>2.2962976404007599E-4</v>
      </c>
    </row>
    <row r="119" spans="43:79" ht="15" thickBot="1" x14ac:dyDescent="0.35">
      <c r="AQ119" s="62" t="s">
        <v>446</v>
      </c>
      <c r="AR119">
        <v>0.31439044672007799</v>
      </c>
      <c r="AS119">
        <v>0.31436523415454298</v>
      </c>
      <c r="AT119">
        <v>2.4464284472705901E-5</v>
      </c>
      <c r="AU119">
        <v>7.4828106201375096E-7</v>
      </c>
      <c r="AV119">
        <v>4.69342447997868E-5</v>
      </c>
      <c r="AW119">
        <v>6.1276188274535298E-3</v>
      </c>
      <c r="AX119">
        <v>2.4144672346222101E-3</v>
      </c>
      <c r="AY119">
        <v>8.3456316504300701E-3</v>
      </c>
      <c r="AZ119">
        <v>9.9000629401793001E-3</v>
      </c>
      <c r="BA119">
        <v>1.15379863412932E-2</v>
      </c>
      <c r="BB119">
        <v>2.0457265617656799E-3</v>
      </c>
      <c r="BC119">
        <v>2.6063197571818001E-3</v>
      </c>
      <c r="BD119">
        <v>2.1361030729808998E-3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9.7167389664888307E-3</v>
      </c>
      <c r="BN119">
        <v>7.7462108093264504E-3</v>
      </c>
      <c r="BO119">
        <v>8.6384384500457005E-5</v>
      </c>
      <c r="BP119">
        <v>0</v>
      </c>
      <c r="BQ119">
        <v>4.2991304990808703E-3</v>
      </c>
      <c r="BR119">
        <v>1.6532850075066101E-2</v>
      </c>
      <c r="BS119">
        <v>1.5909567043045901E-3</v>
      </c>
      <c r="BT119">
        <v>9.3831944536537405E-3</v>
      </c>
      <c r="BU119">
        <v>4.3437514632168597E-5</v>
      </c>
      <c r="BV119">
        <v>4.6806082716810398E-3</v>
      </c>
      <c r="BW119">
        <v>2.0717864768697201E-4</v>
      </c>
      <c r="BX119">
        <v>1.7549334160315701E-2</v>
      </c>
      <c r="BY119">
        <v>2.0831980574147001E-2</v>
      </c>
      <c r="BZ119">
        <v>1.10110568112642E-2</v>
      </c>
      <c r="CA119">
        <v>1.19478728068317E-4</v>
      </c>
    </row>
    <row r="120" spans="43:79" ht="15" thickBot="1" x14ac:dyDescent="0.35">
      <c r="AQ120" s="62" t="s">
        <v>447</v>
      </c>
      <c r="AR120">
        <v>3.47257764085814E-4</v>
      </c>
      <c r="AS120">
        <v>3.4713506226789298E-4</v>
      </c>
      <c r="AT120">
        <v>1.21781151188003E-7</v>
      </c>
      <c r="AU120">
        <v>9.2066673264363098E-10</v>
      </c>
      <c r="AV120">
        <v>5.5850115221926703E-8</v>
      </c>
      <c r="AW120">
        <v>6.7845675005504796E-6</v>
      </c>
      <c r="AX120">
        <v>5.3172959972637801E-6</v>
      </c>
      <c r="AY120">
        <v>8.9649919043712808E-6</v>
      </c>
      <c r="AZ120">
        <v>1.06030364039591E-5</v>
      </c>
      <c r="BA120">
        <v>1.2314855088202E-5</v>
      </c>
      <c r="BB120">
        <v>2.1326012280505E-6</v>
      </c>
      <c r="BC120">
        <v>3.6932265355880902E-6</v>
      </c>
      <c r="BD120">
        <v>2.3310638934083599E-6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3.3828209988497199E-3</v>
      </c>
      <c r="BN120">
        <v>1.26013167896704E-5</v>
      </c>
      <c r="BO120">
        <v>1.2033398489112799E-7</v>
      </c>
      <c r="BP120">
        <v>0</v>
      </c>
      <c r="BQ120">
        <v>5.4802688151443301E-6</v>
      </c>
      <c r="BR120">
        <v>1.6557687176752801E-5</v>
      </c>
      <c r="BS120">
        <v>3.6278505874212502E-5</v>
      </c>
      <c r="BT120">
        <v>1.24408788705101E-5</v>
      </c>
      <c r="BU120">
        <v>4.85513735655071E-8</v>
      </c>
      <c r="BV120">
        <v>5.0413085654005703E-6</v>
      </c>
      <c r="BW120">
        <v>3.9434184070222999E-7</v>
      </c>
      <c r="BX120">
        <v>3.3955426496242798E-3</v>
      </c>
      <c r="BY120">
        <v>2.2037955991897101E-5</v>
      </c>
      <c r="BZ120">
        <v>4.8760197499576603E-5</v>
      </c>
      <c r="CA120">
        <v>2.2187380308638899E-7</v>
      </c>
    </row>
    <row r="121" spans="43:79" ht="15" thickBot="1" x14ac:dyDescent="0.35">
      <c r="AQ121" s="62" t="s">
        <v>448</v>
      </c>
      <c r="AR121">
        <v>1.8702289801380799E-2</v>
      </c>
      <c r="AS121">
        <v>1.7736938356549398E-2</v>
      </c>
      <c r="AT121">
        <v>9.6277036377371899E-4</v>
      </c>
      <c r="AU121">
        <v>2.58108105767077E-6</v>
      </c>
      <c r="AV121">
        <v>8.6851429964849802E-5</v>
      </c>
      <c r="AW121">
        <v>6.7479126370657196E-3</v>
      </c>
      <c r="AX121">
        <v>1.37209309051184E-2</v>
      </c>
      <c r="AY121">
        <v>5.40679650227244E-3</v>
      </c>
      <c r="AZ121">
        <v>6.8232457789109396E-3</v>
      </c>
      <c r="BA121">
        <v>7.7595358705075399E-3</v>
      </c>
      <c r="BB121">
        <v>1.7444314164910601E-2</v>
      </c>
      <c r="BC121">
        <v>1.11276091402744E-2</v>
      </c>
      <c r="BD121">
        <v>1.2978475321993701E-2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2.7702446095024202E-3</v>
      </c>
      <c r="BN121">
        <v>3.10730488834659E-2</v>
      </c>
      <c r="BO121">
        <v>2.9758201209818401E-4</v>
      </c>
      <c r="BP121">
        <v>0</v>
      </c>
      <c r="BQ121">
        <v>1.0104124308624399E-3</v>
      </c>
      <c r="BR121">
        <v>4.9291462562078305E-4</v>
      </c>
      <c r="BS121">
        <v>1.5514036074292001E-3</v>
      </c>
      <c r="BT121">
        <v>3.5752417523603501E-3</v>
      </c>
      <c r="BU121">
        <v>1.4628252244446301E-4</v>
      </c>
      <c r="BV121">
        <v>5.1893136152439904E-3</v>
      </c>
      <c r="BW121">
        <v>2.3376230453267702E-3</v>
      </c>
      <c r="BX121">
        <v>3.4140875505066497E-2</v>
      </c>
      <c r="BY121">
        <v>1.5033270564832201E-3</v>
      </c>
      <c r="BZ121">
        <v>5.2600155113483801E-3</v>
      </c>
      <c r="CA121">
        <v>4.55676679241779E-4</v>
      </c>
    </row>
    <row r="122" spans="43:79" ht="15" thickBot="1" x14ac:dyDescent="0.35">
      <c r="AQ122" s="62" t="s">
        <v>449</v>
      </c>
      <c r="AR122">
        <v>-5.9299558881364803E-2</v>
      </c>
      <c r="AS122">
        <v>1.24738997764642E-3</v>
      </c>
      <c r="AT122">
        <v>-6.0587731055202002E-2</v>
      </c>
      <c r="AU122">
        <v>4.0782196190824E-5</v>
      </c>
      <c r="AV122">
        <v>3.7998868980866801E-5</v>
      </c>
      <c r="AW122">
        <v>1.0084826086143501E-3</v>
      </c>
      <c r="AX122">
        <v>3.2630217171753999E-3</v>
      </c>
      <c r="AY122">
        <v>9.4962182123392797E-4</v>
      </c>
      <c r="AZ122">
        <v>1.0575928514197201E-3</v>
      </c>
      <c r="BA122">
        <v>3.0781105625400599E-3</v>
      </c>
      <c r="BB122">
        <v>3.49647796822523E-3</v>
      </c>
      <c r="BC122">
        <v>3.5503378806251598E-3</v>
      </c>
      <c r="BD122">
        <v>1.1018378547773501E-3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7.8267052361441795E-4</v>
      </c>
      <c r="BN122">
        <v>3.1131054989942601E-3</v>
      </c>
      <c r="BO122">
        <v>2.4557580150053401E-4</v>
      </c>
      <c r="BP122">
        <v>0</v>
      </c>
      <c r="BQ122">
        <v>2.6202564856359003E-4</v>
      </c>
      <c r="BR122">
        <v>6.4757028525045995E-4</v>
      </c>
      <c r="BS122">
        <v>9.2638392674893901E-4</v>
      </c>
      <c r="BT122">
        <v>4.7210132616466299E-4</v>
      </c>
      <c r="BU122">
        <v>4.6663554040719902E-5</v>
      </c>
      <c r="BV122">
        <v>1.0635028041174801E-3</v>
      </c>
      <c r="BW122">
        <v>1.49539283620554E-3</v>
      </c>
      <c r="BX122">
        <v>4.1413518241092198E-3</v>
      </c>
      <c r="BY122">
        <v>9.0959593381404998E-4</v>
      </c>
      <c r="BZ122">
        <v>1.44159296794746E-3</v>
      </c>
      <c r="CA122">
        <v>1.1860323427982E-2</v>
      </c>
    </row>
    <row r="123" spans="43:79" ht="15" thickBot="1" x14ac:dyDescent="0.35">
      <c r="AQ123" s="62" t="s">
        <v>450</v>
      </c>
      <c r="AR123">
        <v>2.50823857753277E-2</v>
      </c>
      <c r="AS123">
        <v>2.51488577823549E-2</v>
      </c>
      <c r="AT123">
        <v>-6.8849003059723106E-5</v>
      </c>
      <c r="AU123">
        <v>2.3769960325383702E-6</v>
      </c>
      <c r="AV123">
        <v>2.2559522116108899E-4</v>
      </c>
      <c r="AW123">
        <v>1.4284025426588E-2</v>
      </c>
      <c r="AX123">
        <v>2.1513157016572401E-2</v>
      </c>
      <c r="AY123">
        <v>1.2809805825110701E-2</v>
      </c>
      <c r="AZ123">
        <v>1.5903147515673201E-2</v>
      </c>
      <c r="BA123">
        <v>1.7620927573420399E-2</v>
      </c>
      <c r="BB123">
        <v>1.6445846631857199E-2</v>
      </c>
      <c r="BC123">
        <v>2.6689025449932201E-2</v>
      </c>
      <c r="BD123">
        <v>1.1622418000608E-3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5.7178148470335803E-3</v>
      </c>
      <c r="BN123">
        <v>8.6394950166974599E-2</v>
      </c>
      <c r="BO123">
        <v>9.0018821938880498E-4</v>
      </c>
      <c r="BP123">
        <v>0</v>
      </c>
      <c r="BQ123">
        <v>1.4426577548520799E-3</v>
      </c>
      <c r="BR123">
        <v>1.0597645798701501E-3</v>
      </c>
      <c r="BS123">
        <v>1.1936518125875901E-3</v>
      </c>
      <c r="BT123">
        <v>7.4633890809290403E-3</v>
      </c>
      <c r="BU123">
        <v>2.8106273634770801E-4</v>
      </c>
      <c r="BV123">
        <v>1.0084495043715299E-2</v>
      </c>
      <c r="BW123">
        <v>1.0105630739430599E-3</v>
      </c>
      <c r="BX123">
        <v>9.3012953233396894E-2</v>
      </c>
      <c r="BY123">
        <v>2.5024223347222302E-3</v>
      </c>
      <c r="BZ123">
        <v>8.9204860578163403E-3</v>
      </c>
      <c r="CA123">
        <v>9.7116291731626694E-3</v>
      </c>
    </row>
    <row r="124" spans="43:79" ht="15" thickBot="1" x14ac:dyDescent="0.35">
      <c r="AQ124" s="62" t="s">
        <v>451</v>
      </c>
      <c r="AR124">
        <v>0.47078962176768202</v>
      </c>
      <c r="AS124">
        <v>0.46962363018363301</v>
      </c>
      <c r="AT124">
        <v>8.7699385159613298E-4</v>
      </c>
      <c r="AU124">
        <v>2.8899773245315302E-4</v>
      </c>
      <c r="AV124">
        <v>9.1590605189832402E-3</v>
      </c>
      <c r="AW124">
        <v>0.36189621108148401</v>
      </c>
      <c r="AX124">
        <v>0.78083973684254804</v>
      </c>
      <c r="AY124">
        <v>0.16712166945198101</v>
      </c>
      <c r="AZ124">
        <v>0.19585772950413399</v>
      </c>
      <c r="BA124">
        <v>0.36954314765382201</v>
      </c>
      <c r="BB124">
        <v>0.85668375356827398</v>
      </c>
      <c r="BC124">
        <v>1.3979122174394001</v>
      </c>
      <c r="BD124">
        <v>0.36078640992369099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0.37467554992986701</v>
      </c>
      <c r="BN124">
        <v>1.69296005139783</v>
      </c>
      <c r="BO124">
        <v>0.126085530702543</v>
      </c>
      <c r="BP124">
        <v>0</v>
      </c>
      <c r="BQ124">
        <v>5.83640072096746E-2</v>
      </c>
      <c r="BR124">
        <v>2.29354410046697E-2</v>
      </c>
      <c r="BS124">
        <v>6.3788569429387598E-2</v>
      </c>
      <c r="BT124">
        <v>0.155656382304974</v>
      </c>
      <c r="BU124">
        <v>2.5185871981121401E-2</v>
      </c>
      <c r="BV124">
        <v>0.24892456973756599</v>
      </c>
      <c r="BW124">
        <v>6.7795310289235106E-2</v>
      </c>
      <c r="BX124">
        <v>2.1937211320302401</v>
      </c>
      <c r="BY124">
        <v>8.1299448214344303E-2</v>
      </c>
      <c r="BZ124">
        <v>0.24150087236091</v>
      </c>
      <c r="CA124">
        <v>1.9001467544930099E-2</v>
      </c>
    </row>
    <row r="125" spans="43:79" ht="15" thickBot="1" x14ac:dyDescent="0.35">
      <c r="AQ125" s="62" t="s">
        <v>452</v>
      </c>
      <c r="AR125">
        <v>2.9697860707640099E-2</v>
      </c>
      <c r="AS125">
        <v>3.0059863557535E-2</v>
      </c>
      <c r="AT125">
        <v>-3.7077911180524199E-4</v>
      </c>
      <c r="AU125">
        <v>8.7762619103319592E-6</v>
      </c>
      <c r="AV125">
        <v>4.1006500739851999E-4</v>
      </c>
      <c r="AW125">
        <v>1.3226737580683399E-2</v>
      </c>
      <c r="AX125">
        <v>2.12777000937894E-2</v>
      </c>
      <c r="AY125">
        <v>9.9914334870290795E-3</v>
      </c>
      <c r="AZ125">
        <v>1.2293878688591799E-2</v>
      </c>
      <c r="BA125">
        <v>1.6935988847381699E-2</v>
      </c>
      <c r="BB125">
        <v>6.1771311698400402E-2</v>
      </c>
      <c r="BC125">
        <v>3.8807621116884697E-2</v>
      </c>
      <c r="BD125">
        <v>2.1884791861359601E-3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5.9150728252378498E-3</v>
      </c>
      <c r="BN125">
        <v>3.0142796200745101E-2</v>
      </c>
      <c r="BO125">
        <v>9.70443381197517E-4</v>
      </c>
      <c r="BP125">
        <v>0</v>
      </c>
      <c r="BQ125">
        <v>2.4120746361515999E-3</v>
      </c>
      <c r="BR125">
        <v>1.4703131644014499E-2</v>
      </c>
      <c r="BS125">
        <v>2.8349108088129701E-3</v>
      </c>
      <c r="BT125">
        <v>5.0896584432664699E-3</v>
      </c>
      <c r="BU125">
        <v>3.4381860271642502E-4</v>
      </c>
      <c r="BV125">
        <v>1.51874576254411E-2</v>
      </c>
      <c r="BW125">
        <v>3.1286810374986998E-3</v>
      </c>
      <c r="BX125">
        <v>3.7028312407180498E-2</v>
      </c>
      <c r="BY125">
        <v>1.71152062801661E-2</v>
      </c>
      <c r="BZ125">
        <v>8.2185887821801407E-3</v>
      </c>
      <c r="CA125">
        <v>9.8457413316281194E-4</v>
      </c>
    </row>
    <row r="126" spans="43:79" ht="15" thickBot="1" x14ac:dyDescent="0.35">
      <c r="AQ126" s="62" t="s">
        <v>453</v>
      </c>
      <c r="AR126">
        <v>-4.4997909511461896E-3</v>
      </c>
      <c r="AS126">
        <v>6.0400383662864397E-3</v>
      </c>
      <c r="AT126">
        <v>-1.0687476288132601E-2</v>
      </c>
      <c r="AU126">
        <v>1.47646970699967E-4</v>
      </c>
      <c r="AV126">
        <v>8.2050096062609001E-5</v>
      </c>
      <c r="AW126">
        <v>6.7825715545837299E-3</v>
      </c>
      <c r="AX126">
        <v>1.3280411499809699E-2</v>
      </c>
      <c r="AY126">
        <v>3.3710523331887199E-3</v>
      </c>
      <c r="AZ126">
        <v>4.1023112817126601E-3</v>
      </c>
      <c r="BA126">
        <v>5.6249369710106301E-3</v>
      </c>
      <c r="BB126">
        <v>0.10541309988564</v>
      </c>
      <c r="BC126">
        <v>1.25364259808035E-2</v>
      </c>
      <c r="BD126">
        <v>2.52958736625897E-3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4.0855758358161604E-3</v>
      </c>
      <c r="BN126">
        <v>2.5529404119765401E-2</v>
      </c>
      <c r="BO126">
        <v>6.3865389581138805E-4</v>
      </c>
      <c r="BP126">
        <v>0</v>
      </c>
      <c r="BQ126">
        <v>1.6278369607499799E-3</v>
      </c>
      <c r="BR126">
        <v>5.8269577012318597E-3</v>
      </c>
      <c r="BS126">
        <v>9.5855354133543905E-4</v>
      </c>
      <c r="BT126">
        <v>2.71255814857359E-3</v>
      </c>
      <c r="BU126">
        <v>1.15163882344583E-4</v>
      </c>
      <c r="BV126">
        <v>8.9646554557813209E-3</v>
      </c>
      <c r="BW126">
        <v>1.53610686472685E-3</v>
      </c>
      <c r="BX126">
        <v>3.0253633851393E-2</v>
      </c>
      <c r="BY126">
        <v>7.4547946619818502E-3</v>
      </c>
      <c r="BZ126">
        <v>3.7625515762611901E-3</v>
      </c>
      <c r="CA126">
        <v>8.8371656954289203E-3</v>
      </c>
    </row>
    <row r="127" spans="43:79" ht="15" thickBot="1" x14ac:dyDescent="0.35">
      <c r="AQ127" s="62" t="s">
        <v>454</v>
      </c>
      <c r="AR127">
        <v>4.3567535960423497E-3</v>
      </c>
      <c r="AS127">
        <v>1.2649580057804199E-2</v>
      </c>
      <c r="AT127">
        <v>-8.3590740453304002E-3</v>
      </c>
      <c r="AU127">
        <v>6.6247583568559203E-5</v>
      </c>
      <c r="AV127">
        <v>1.2560564557340299E-4</v>
      </c>
      <c r="AW127">
        <v>1.6228849521244301E-2</v>
      </c>
      <c r="AX127">
        <v>2.7336191020502301E-2</v>
      </c>
      <c r="AY127">
        <v>6.4197927786131198E-3</v>
      </c>
      <c r="AZ127">
        <v>1.47529666190549E-2</v>
      </c>
      <c r="BA127">
        <v>9.9099296563356296E-3</v>
      </c>
      <c r="BB127">
        <v>1.8087431355286301</v>
      </c>
      <c r="BC127">
        <v>2.1535929829647901E-2</v>
      </c>
      <c r="BD127">
        <v>3.8013267392802402E-3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2.2001013789522E-2</v>
      </c>
      <c r="BN127">
        <v>6.95799348783218E-2</v>
      </c>
      <c r="BO127">
        <v>7.1617659248826397E-4</v>
      </c>
      <c r="BP127">
        <v>0</v>
      </c>
      <c r="BQ127">
        <v>7.9366516560586704E-3</v>
      </c>
      <c r="BR127">
        <v>7.3047276323374797E-3</v>
      </c>
      <c r="BS127">
        <v>3.8252997868505798E-3</v>
      </c>
      <c r="BT127">
        <v>1.1520874021471001E-2</v>
      </c>
      <c r="BU127">
        <v>2.2836000116274101E-4</v>
      </c>
      <c r="BV127">
        <v>1.6941459960307999E-2</v>
      </c>
      <c r="BW127">
        <v>1.98604280406923E-3</v>
      </c>
      <c r="BX127">
        <v>9.2297125260332097E-2</v>
      </c>
      <c r="BY127">
        <v>1.52413792883962E-2</v>
      </c>
      <c r="BZ127">
        <v>1.5521137407720299E-2</v>
      </c>
      <c r="CA127">
        <v>8.4111191171027406E-3</v>
      </c>
    </row>
    <row r="128" spans="43:79" ht="15" thickBot="1" x14ac:dyDescent="0.35">
      <c r="AQ128" s="62" t="s">
        <v>455</v>
      </c>
      <c r="AR128">
        <v>7.7804066512090903E-3</v>
      </c>
      <c r="AS128">
        <v>1.28862447261801E-2</v>
      </c>
      <c r="AT128">
        <v>-5.1665427190999797E-3</v>
      </c>
      <c r="AU128">
        <v>6.0704644128922902E-5</v>
      </c>
      <c r="AV128">
        <v>1.55008930669733E-4</v>
      </c>
      <c r="AW128">
        <v>1.7087661634910802E-2</v>
      </c>
      <c r="AX128">
        <v>2.67838727070824E-2</v>
      </c>
      <c r="AY128">
        <v>6.8688432213210304E-3</v>
      </c>
      <c r="AZ128">
        <v>1.53932363493294E-2</v>
      </c>
      <c r="BA128">
        <v>1.0430446489897501E-2</v>
      </c>
      <c r="BB128">
        <v>1.8232798538666699</v>
      </c>
      <c r="BC128">
        <v>2.20484281094987E-2</v>
      </c>
      <c r="BD128">
        <v>3.8728995960477502E-3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2.3909918082271799E-2</v>
      </c>
      <c r="BN128">
        <v>8.5074943916415804E-2</v>
      </c>
      <c r="BO128">
        <v>7.4943088966344701E-4</v>
      </c>
      <c r="BP128">
        <v>0</v>
      </c>
      <c r="BQ128">
        <v>7.5226453386965497E-3</v>
      </c>
      <c r="BR128">
        <v>7.0319549340347003E-3</v>
      </c>
      <c r="BS128">
        <v>3.6249295091233999E-3</v>
      </c>
      <c r="BT128">
        <v>1.11541622874975E-2</v>
      </c>
      <c r="BU128">
        <v>2.42903170159864E-4</v>
      </c>
      <c r="BV128">
        <v>1.6917718607893002E-2</v>
      </c>
      <c r="BW128">
        <v>2.1011736069402099E-3</v>
      </c>
      <c r="BX128">
        <v>0.109734292888351</v>
      </c>
      <c r="BY128">
        <v>1.45546002727312E-2</v>
      </c>
      <c r="BZ128">
        <v>1.4971220515008699E-2</v>
      </c>
      <c r="CA128">
        <v>5.5943508740707503E-3</v>
      </c>
    </row>
    <row r="129" spans="43:79" ht="15" thickBot="1" x14ac:dyDescent="0.35">
      <c r="AQ129" s="62" t="s">
        <v>456</v>
      </c>
      <c r="AR129">
        <v>4.2256407220813703E-2</v>
      </c>
      <c r="AS129">
        <v>2.5584728448245001E-2</v>
      </c>
      <c r="AT129">
        <v>1.6661722065425901E-2</v>
      </c>
      <c r="AU129">
        <v>9.9567071427779792E-6</v>
      </c>
      <c r="AV129">
        <v>3.3920275784054898E-4</v>
      </c>
      <c r="AW129">
        <v>8.71068095686197E-3</v>
      </c>
      <c r="AX129">
        <v>4.1550303800583499E-2</v>
      </c>
      <c r="AY129">
        <v>2.26006059871664E-2</v>
      </c>
      <c r="AZ129">
        <v>6.2179298060984003E-3</v>
      </c>
      <c r="BA129">
        <v>8.5298433360577203E-3</v>
      </c>
      <c r="BB129">
        <v>1.16185311969046E-2</v>
      </c>
      <c r="BC129">
        <v>3.2725161135030198E-2</v>
      </c>
      <c r="BD129">
        <v>9.2977874855850705E-3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4.0032678529457202E-2</v>
      </c>
      <c r="BN129">
        <v>0.33150962786598998</v>
      </c>
      <c r="BO129">
        <v>2.4104126592816301E-4</v>
      </c>
      <c r="BP129">
        <v>0</v>
      </c>
      <c r="BQ129">
        <v>7.0208113208291897E-3</v>
      </c>
      <c r="BR129">
        <v>4.4307403894105497E-3</v>
      </c>
      <c r="BS129">
        <v>6.26651541233817E-3</v>
      </c>
      <c r="BT129">
        <v>1.15407563220686E-2</v>
      </c>
      <c r="BU129">
        <v>1.7156635021688401E-4</v>
      </c>
      <c r="BV129">
        <v>8.8280485030276506E-3</v>
      </c>
      <c r="BW129">
        <v>3.90315207983248E-3</v>
      </c>
      <c r="BX129">
        <v>0.371783347661376</v>
      </c>
      <c r="BY129">
        <v>1.1451551710239699E-2</v>
      </c>
      <c r="BZ129">
        <v>1.7906220645275101E-2</v>
      </c>
      <c r="CA129">
        <v>4.7101215836686301E-4</v>
      </c>
    </row>
    <row r="130" spans="43:79" ht="15" thickBot="1" x14ac:dyDescent="0.35">
      <c r="AQ130" s="62" t="s">
        <v>457</v>
      </c>
      <c r="AR130">
        <v>6.5883416793300698E-5</v>
      </c>
      <c r="AS130">
        <v>6.5850749180176705E-5</v>
      </c>
      <c r="AT130">
        <v>2.52818228090902E-8</v>
      </c>
      <c r="AU130">
        <v>7.3857903148816899E-9</v>
      </c>
      <c r="AV130">
        <v>2.08399851701201E-6</v>
      </c>
      <c r="AW130">
        <v>9.7978011726082998E-5</v>
      </c>
      <c r="AX130">
        <v>1.8551269295314E-5</v>
      </c>
      <c r="AY130">
        <v>1.22037928801027E-4</v>
      </c>
      <c r="AZ130">
        <v>1.47732438661077E-4</v>
      </c>
      <c r="BA130">
        <v>1.7740112476258499E-4</v>
      </c>
      <c r="BB130">
        <v>1.4490544521635899E-5</v>
      </c>
      <c r="BC130">
        <v>1.12680506921215E-4</v>
      </c>
      <c r="BD130">
        <v>1.6878084937688901E-6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2.9780924881654901E-5</v>
      </c>
      <c r="BN130">
        <v>7.6301579284578504E-5</v>
      </c>
      <c r="BO130">
        <v>8.3519816589268201E-6</v>
      </c>
      <c r="BP130">
        <v>0</v>
      </c>
      <c r="BQ130">
        <v>6.9142003033109997E-6</v>
      </c>
      <c r="BR130">
        <v>7.9553056518302796E-6</v>
      </c>
      <c r="BS130">
        <v>1.06583252166685E-5</v>
      </c>
      <c r="BT130">
        <v>9.4968136782303897E-6</v>
      </c>
      <c r="BU130">
        <v>5.5797909333630804E-7</v>
      </c>
      <c r="BV130">
        <v>2.4044314653176501E-4</v>
      </c>
      <c r="BW130">
        <v>8.0673253699636692E-6</v>
      </c>
      <c r="BX130">
        <v>1.1443448582516E-4</v>
      </c>
      <c r="BY130">
        <v>1.48695059551413E-5</v>
      </c>
      <c r="BZ130">
        <v>2.0642041555838401E-5</v>
      </c>
      <c r="CA130">
        <v>1.15586674605457E-6</v>
      </c>
    </row>
    <row r="131" spans="43:79" ht="15" thickBot="1" x14ac:dyDescent="0.35">
      <c r="AQ131" s="62" t="s">
        <v>458</v>
      </c>
      <c r="AR131">
        <v>6.3769867788213296E-5</v>
      </c>
      <c r="AS131">
        <v>6.3740931180728997E-5</v>
      </c>
      <c r="AT131">
        <v>2.3322562090711699E-8</v>
      </c>
      <c r="AU131">
        <v>5.6140453935396601E-9</v>
      </c>
      <c r="AV131">
        <v>2.0545156848508799E-6</v>
      </c>
      <c r="AW131">
        <v>9.6512934224850502E-5</v>
      </c>
      <c r="AX131">
        <v>1.3117208309440599E-5</v>
      </c>
      <c r="AY131">
        <v>1.2114793362352599E-4</v>
      </c>
      <c r="AZ131">
        <v>1.4674040299454E-4</v>
      </c>
      <c r="BA131">
        <v>1.7585692228205501E-4</v>
      </c>
      <c r="BB131">
        <v>1.30102087098049E-5</v>
      </c>
      <c r="BC131">
        <v>1.08313858646691E-4</v>
      </c>
      <c r="BD131">
        <v>1.1798537521089601E-6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2.8416196086076101E-5</v>
      </c>
      <c r="BN131">
        <v>6.4880401216125294E-5</v>
      </c>
      <c r="BO131">
        <v>8.2682769985787707E-6</v>
      </c>
      <c r="BP131">
        <v>0</v>
      </c>
      <c r="BQ131">
        <v>4.6257969116320502E-6</v>
      </c>
      <c r="BR131">
        <v>5.4760192268744402E-6</v>
      </c>
      <c r="BS131">
        <v>9.7053855875270897E-6</v>
      </c>
      <c r="BT131">
        <v>6.76242370568838E-6</v>
      </c>
      <c r="BU131">
        <v>4.9510272537928099E-7</v>
      </c>
      <c r="BV131">
        <v>2.3803702415412499E-4</v>
      </c>
      <c r="BW131">
        <v>7.7475489635197705E-6</v>
      </c>
      <c r="BX131">
        <v>1.0156487430078E-4</v>
      </c>
      <c r="BY131">
        <v>1.01018161385065E-5</v>
      </c>
      <c r="BZ131">
        <v>1.6902428692421698E-5</v>
      </c>
      <c r="CA131">
        <v>1.0922119276843599E-6</v>
      </c>
    </row>
    <row r="132" spans="43:79" ht="15" thickBot="1" x14ac:dyDescent="0.35">
      <c r="AQ132" s="62" t="s">
        <v>459</v>
      </c>
      <c r="AR132">
        <v>0.39450844515991401</v>
      </c>
      <c r="AS132">
        <v>0.396767819255464</v>
      </c>
      <c r="AT132">
        <v>-2.4976372453240298E-3</v>
      </c>
      <c r="AU132">
        <v>2.3826314977410201E-4</v>
      </c>
      <c r="AV132">
        <v>2.0032441834574302E-3</v>
      </c>
      <c r="AW132">
        <v>0.23168661786132</v>
      </c>
      <c r="AX132">
        <v>0.440401439456584</v>
      </c>
      <c r="AY132">
        <v>0.126440312327426</v>
      </c>
      <c r="AZ132">
        <v>0.146456379235123</v>
      </c>
      <c r="BA132">
        <v>0.256961121213305</v>
      </c>
      <c r="BB132">
        <v>0.66723352152873405</v>
      </c>
      <c r="BC132">
        <v>1.41652442979352</v>
      </c>
      <c r="BD132">
        <v>0.15121802592452099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0.16386879619269301</v>
      </c>
      <c r="BN132">
        <v>0.817093423399466</v>
      </c>
      <c r="BO132">
        <v>9.3442845829822593E-3</v>
      </c>
      <c r="BP132">
        <v>0</v>
      </c>
      <c r="BQ132">
        <v>4.5981152816214801E-2</v>
      </c>
      <c r="BR132">
        <v>1.88862724588717E-2</v>
      </c>
      <c r="BS132">
        <v>2.04977611985292E-2</v>
      </c>
      <c r="BT132">
        <v>9.7562083265714805E-2</v>
      </c>
      <c r="BU132">
        <v>7.8567824389810092E-3</v>
      </c>
      <c r="BV132">
        <v>0.175185923987042</v>
      </c>
      <c r="BW132">
        <v>3.7722615562373302E-2</v>
      </c>
      <c r="BX132">
        <v>0.99030650417514099</v>
      </c>
      <c r="BY132">
        <v>6.4867425275086502E-2</v>
      </c>
      <c r="BZ132">
        <v>0.12277334281932301</v>
      </c>
      <c r="CA132">
        <v>8.8619400203046907E-3</v>
      </c>
    </row>
    <row r="133" spans="43:79" ht="15" thickBot="1" x14ac:dyDescent="0.35">
      <c r="AQ133" s="62" t="s">
        <v>460</v>
      </c>
      <c r="AR133">
        <v>0.23629191033024999</v>
      </c>
      <c r="AS133">
        <v>0.23627305236413201</v>
      </c>
      <c r="AT133">
        <v>-1.6607895781399099E-4</v>
      </c>
      <c r="AU133">
        <v>1.8493692393217601E-4</v>
      </c>
      <c r="AV133">
        <v>8.8168630872739306E-3</v>
      </c>
      <c r="AW133">
        <v>0.122619021063296</v>
      </c>
      <c r="AX133">
        <v>0.37255359561838403</v>
      </c>
      <c r="AY133">
        <v>6.7595144184532399E-2</v>
      </c>
      <c r="AZ133">
        <v>7.7637861313668594E-2</v>
      </c>
      <c r="BA133">
        <v>9.5470795652031801E-2</v>
      </c>
      <c r="BB133">
        <v>0.76154834537088001</v>
      </c>
      <c r="BC133">
        <v>0.36511968108968001</v>
      </c>
      <c r="BD133">
        <v>9.1333649197512301E-2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0.132778256423258</v>
      </c>
      <c r="BN133">
        <v>0.66192842373976102</v>
      </c>
      <c r="BO133">
        <v>3.2878626963240699E-3</v>
      </c>
      <c r="BP133">
        <v>0</v>
      </c>
      <c r="BQ133">
        <v>3.8983013454127503E-2</v>
      </c>
      <c r="BR133">
        <v>1.43119514838302E-2</v>
      </c>
      <c r="BS133">
        <v>2.1737094303180202E-2</v>
      </c>
      <c r="BT133">
        <v>0.104420453045489</v>
      </c>
      <c r="BU133">
        <v>4.9363876366177303E-3</v>
      </c>
      <c r="BV133">
        <v>8.4987985390412704E-2</v>
      </c>
      <c r="BW133">
        <v>3.98431051307961E-2</v>
      </c>
      <c r="BX133">
        <v>0.79799454285934401</v>
      </c>
      <c r="BY133">
        <v>5.3294964937957698E-2</v>
      </c>
      <c r="BZ133">
        <v>0.130450165161623</v>
      </c>
      <c r="CA133">
        <v>8.59123156255138E-3</v>
      </c>
    </row>
    <row r="134" spans="43:79" ht="15" thickBot="1" x14ac:dyDescent="0.35">
      <c r="AQ134" s="62" t="s">
        <v>461</v>
      </c>
      <c r="AR134">
        <v>-0.113199849140942</v>
      </c>
      <c r="AS134">
        <v>3.6365097127401602E-2</v>
      </c>
      <c r="AT134">
        <v>-0.149698665799118</v>
      </c>
      <c r="AU134">
        <v>1.3371953077458601E-4</v>
      </c>
      <c r="AV134">
        <v>8.0556926193195205E-4</v>
      </c>
      <c r="AW134">
        <v>3.6441021997085599E-2</v>
      </c>
      <c r="AX134">
        <v>0.10063931548512201</v>
      </c>
      <c r="AY134">
        <v>3.0642304431989301E-2</v>
      </c>
      <c r="AZ134">
        <v>3.1018858029405998E-2</v>
      </c>
      <c r="BA134">
        <v>5.2257351202934198E-2</v>
      </c>
      <c r="BB134">
        <v>8.5979264485054399E-2</v>
      </c>
      <c r="BC134">
        <v>9.0869465831632204E-2</v>
      </c>
      <c r="BD134">
        <v>1.6597667607300099E-2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9.1355990789740896E-2</v>
      </c>
      <c r="BN134">
        <v>0.20571476624364901</v>
      </c>
      <c r="BO134">
        <v>9.9321638883989302E-2</v>
      </c>
      <c r="BP134">
        <v>0</v>
      </c>
      <c r="BQ134">
        <v>1.02990393327217E-2</v>
      </c>
      <c r="BR134">
        <v>0.15224163953778</v>
      </c>
      <c r="BS134">
        <v>7.2249305913422296E-2</v>
      </c>
      <c r="BT134">
        <v>2.2283135417056499E-2</v>
      </c>
      <c r="BU134">
        <v>5.0712371192407997E-3</v>
      </c>
      <c r="BV134">
        <v>2.7011619217230901E-2</v>
      </c>
      <c r="BW134">
        <v>1.09862848522674E-2</v>
      </c>
      <c r="BX134">
        <v>0.39639239591737901</v>
      </c>
      <c r="BY134">
        <v>0.162540678870502</v>
      </c>
      <c r="BZ134">
        <v>9.9460128615365406E-2</v>
      </c>
      <c r="CA134">
        <v>0.13388202040088301</v>
      </c>
    </row>
    <row r="135" spans="43:79" ht="15" thickBot="1" x14ac:dyDescent="0.35">
      <c r="AQ135" s="62" t="s">
        <v>462</v>
      </c>
      <c r="AR135">
        <v>-0.221204253791527</v>
      </c>
      <c r="AS135">
        <v>4.3214779254121101E-2</v>
      </c>
      <c r="AT135">
        <v>-0.26473856676177998</v>
      </c>
      <c r="AU135">
        <v>3.19533716132087E-4</v>
      </c>
      <c r="AV135">
        <v>9.7500393842505696E-4</v>
      </c>
      <c r="AW135">
        <v>5.1934755626047199E-2</v>
      </c>
      <c r="AX135">
        <v>9.8946322856960894E-2</v>
      </c>
      <c r="AY135">
        <v>3.8489121572978999E-2</v>
      </c>
      <c r="AZ135">
        <v>5.45248367049753E-2</v>
      </c>
      <c r="BA135">
        <v>6.9302265322774295E-2</v>
      </c>
      <c r="BB135">
        <v>0.108139148471722</v>
      </c>
      <c r="BC135">
        <v>0.105829220500352</v>
      </c>
      <c r="BD135">
        <v>3.7039949326704402E-2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3.2790985718212297E-2</v>
      </c>
      <c r="BN135">
        <v>0.36262867714139901</v>
      </c>
      <c r="BO135">
        <v>4.1617457711687102E-3</v>
      </c>
      <c r="BP135">
        <v>0</v>
      </c>
      <c r="BQ135">
        <v>8.6408475616643696E-3</v>
      </c>
      <c r="BR135">
        <v>0.158069510378545</v>
      </c>
      <c r="BS135">
        <v>9.3290019344980796E-3</v>
      </c>
      <c r="BT135">
        <v>2.83370360555317E-2</v>
      </c>
      <c r="BU135">
        <v>1.2325946454370201E-3</v>
      </c>
      <c r="BV135">
        <v>0.305081954835627</v>
      </c>
      <c r="BW135">
        <v>1.8421752809810898E-2</v>
      </c>
      <c r="BX135">
        <v>0.39958140863078001</v>
      </c>
      <c r="BY135">
        <v>0.16671035794021</v>
      </c>
      <c r="BZ135">
        <v>3.8742965100702902E-2</v>
      </c>
      <c r="CA135">
        <v>0.169720922407116</v>
      </c>
    </row>
    <row r="136" spans="43:79" ht="15" thickBot="1" x14ac:dyDescent="0.35">
      <c r="AQ136" s="62" t="s">
        <v>463</v>
      </c>
      <c r="AR136">
        <v>7.8573150376095406E-3</v>
      </c>
      <c r="AS136">
        <v>7.7901509736639004E-3</v>
      </c>
      <c r="AT136">
        <v>6.3191619702013499E-5</v>
      </c>
      <c r="AU136">
        <v>3.9724442436240701E-6</v>
      </c>
      <c r="AV136">
        <v>2.7371681755533899E-5</v>
      </c>
      <c r="AW136">
        <v>4.3264284499304499E-3</v>
      </c>
      <c r="AX136">
        <v>9.6082491642190404E-3</v>
      </c>
      <c r="AY136">
        <v>2.2664696094754802E-3</v>
      </c>
      <c r="AZ136">
        <v>2.5720906062346401E-3</v>
      </c>
      <c r="BA136">
        <v>6.6969167436520503E-3</v>
      </c>
      <c r="BB136">
        <v>8.7351919068412998E-3</v>
      </c>
      <c r="BC136">
        <v>3.4866101002121702E-2</v>
      </c>
      <c r="BD136">
        <v>3.8561426678394E-3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1.3138055118990001E-3</v>
      </c>
      <c r="BN136">
        <v>8.5940658027379296E-3</v>
      </c>
      <c r="BO136">
        <v>9.7712957999912094E-5</v>
      </c>
      <c r="BP136">
        <v>0</v>
      </c>
      <c r="BQ136">
        <v>6.5295544191217296E-4</v>
      </c>
      <c r="BR136">
        <v>2.5825687525441799E-4</v>
      </c>
      <c r="BS136">
        <v>4.0469742019997402E-4</v>
      </c>
      <c r="BT136">
        <v>1.43053150083946E-3</v>
      </c>
      <c r="BU136">
        <v>1.51436985772258E-4</v>
      </c>
      <c r="BV136">
        <v>3.06211711986359E-3</v>
      </c>
      <c r="BW136">
        <v>1.7101409651073399E-3</v>
      </c>
      <c r="BX136">
        <v>1.00055842726368E-2</v>
      </c>
      <c r="BY136">
        <v>9.1121231716659095E-4</v>
      </c>
      <c r="BZ136">
        <v>1.9118527069664E-3</v>
      </c>
      <c r="CA136">
        <v>1.16118607566541E-4</v>
      </c>
    </row>
    <row r="137" spans="43:79" ht="15" thickBot="1" x14ac:dyDescent="0.35">
      <c r="AQ137" s="62" t="s">
        <v>464</v>
      </c>
      <c r="AR137">
        <v>0.466489148857539</v>
      </c>
      <c r="AS137">
        <v>0.46243451131598501</v>
      </c>
      <c r="AT137">
        <v>4.0536977578749496E-3</v>
      </c>
      <c r="AU137">
        <v>9.3978367823500195E-7</v>
      </c>
      <c r="AV137">
        <v>7.6489542732677902E-4</v>
      </c>
      <c r="AW137">
        <v>0.23122060959103899</v>
      </c>
      <c r="AX137">
        <v>7.0256810299225494E-2</v>
      </c>
      <c r="AY137">
        <v>9.9874122418990505E-2</v>
      </c>
      <c r="AZ137">
        <v>0.117799595323824</v>
      </c>
      <c r="BA137">
        <v>0.27578339433207599</v>
      </c>
      <c r="BB137">
        <v>6.94981241789344E-3</v>
      </c>
      <c r="BC137">
        <v>1.2896294950267999</v>
      </c>
      <c r="BD137">
        <v>0.24272637990035001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1.7911974877713399E-2</v>
      </c>
      <c r="BN137">
        <v>6.7856712361025098E-2</v>
      </c>
      <c r="BO137">
        <v>5.3217209395776703E-3</v>
      </c>
      <c r="BP137">
        <v>0</v>
      </c>
      <c r="BQ137">
        <v>3.4039261758518201E-2</v>
      </c>
      <c r="BR137">
        <v>4.1487175145846697E-3</v>
      </c>
      <c r="BS137">
        <v>2.1268618929350301E-2</v>
      </c>
      <c r="BT137">
        <v>9.6565252032479905E-3</v>
      </c>
      <c r="BU137">
        <v>8.0973175347433899E-3</v>
      </c>
      <c r="BV137">
        <v>0.19796760909790201</v>
      </c>
      <c r="BW137">
        <v>2.3079360557571999E-4</v>
      </c>
      <c r="BX137">
        <v>9.1090408178316096E-2</v>
      </c>
      <c r="BY137">
        <v>3.8187979273102801E-2</v>
      </c>
      <c r="BZ137">
        <v>3.2408174279457101E-2</v>
      </c>
      <c r="CA137">
        <v>1.09191822420909E-4</v>
      </c>
    </row>
    <row r="138" spans="43:79" ht="15" thickBot="1" x14ac:dyDescent="0.35">
      <c r="AQ138" s="62" t="s">
        <v>465</v>
      </c>
      <c r="AR138">
        <v>0.74643529905517103</v>
      </c>
      <c r="AS138">
        <v>0.73760758854798403</v>
      </c>
      <c r="AT138">
        <v>8.3875820024367706E-3</v>
      </c>
      <c r="AU138">
        <v>4.4012850475014199E-4</v>
      </c>
      <c r="AV138">
        <v>1.64260304730659E-2</v>
      </c>
      <c r="AW138">
        <v>0.65096704087290003</v>
      </c>
      <c r="AX138">
        <v>1.3289411291636399</v>
      </c>
      <c r="AY138">
        <v>0.55054918146267995</v>
      </c>
      <c r="AZ138">
        <v>0.383895113841488</v>
      </c>
      <c r="BA138">
        <v>0.65308378915503196</v>
      </c>
      <c r="BB138">
        <v>1.5450993227638901</v>
      </c>
      <c r="BC138">
        <v>1.89405669466769</v>
      </c>
      <c r="BD138">
        <v>0.47140786515508598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5.9428709382795297</v>
      </c>
      <c r="BN138">
        <v>2.5642171758966401</v>
      </c>
      <c r="BO138">
        <v>3.30197130280273</v>
      </c>
      <c r="BP138">
        <v>0</v>
      </c>
      <c r="BQ138">
        <v>0.13523500657264001</v>
      </c>
      <c r="BR138">
        <v>3.92193296729813</v>
      </c>
      <c r="BS138">
        <v>2.4782948906633102</v>
      </c>
      <c r="BT138">
        <v>0.293489981271286</v>
      </c>
      <c r="BU138">
        <v>0.15557507739579399</v>
      </c>
      <c r="BV138">
        <v>0.67332652445201302</v>
      </c>
      <c r="BW138">
        <v>0.15068527738019699</v>
      </c>
      <c r="BX138">
        <v>11.809059416978901</v>
      </c>
      <c r="BY138">
        <v>4.0571679738707704</v>
      </c>
      <c r="BZ138">
        <v>2.9223007094496198</v>
      </c>
      <c r="CA138">
        <v>1.8483951535616099E-2</v>
      </c>
    </row>
    <row r="139" spans="43:79" ht="15" thickBot="1" x14ac:dyDescent="0.35">
      <c r="AQ139" s="62" t="s">
        <v>466</v>
      </c>
      <c r="AR139">
        <v>137491.97411010499</v>
      </c>
      <c r="AS139">
        <v>151298.694412838</v>
      </c>
      <c r="AT139">
        <v>-14018.8821005757</v>
      </c>
      <c r="AU139">
        <v>212.161797843193</v>
      </c>
      <c r="AV139">
        <v>1889.50334509963</v>
      </c>
      <c r="AW139">
        <v>210711.04626627499</v>
      </c>
      <c r="AX139">
        <v>341146.36579441198</v>
      </c>
      <c r="AY139">
        <v>102121.14466875501</v>
      </c>
      <c r="AZ139">
        <v>215635.79627452701</v>
      </c>
      <c r="BA139">
        <v>151065.80086231799</v>
      </c>
      <c r="BB139">
        <v>12154730.0480619</v>
      </c>
      <c r="BC139">
        <v>247146.792760446</v>
      </c>
      <c r="BD139">
        <v>43875.769927587397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225449.79695018401</v>
      </c>
      <c r="BN139">
        <v>845790.80179381697</v>
      </c>
      <c r="BO139">
        <v>7305.5386516362896</v>
      </c>
      <c r="BP139">
        <v>0</v>
      </c>
      <c r="BQ139">
        <v>104360.35752458</v>
      </c>
      <c r="BR139">
        <v>85735.330741757803</v>
      </c>
      <c r="BS139">
        <v>34454.841503827498</v>
      </c>
      <c r="BT139">
        <v>143907.85028506399</v>
      </c>
      <c r="BU139">
        <v>4988.1459630757199</v>
      </c>
      <c r="BV139">
        <v>261292.30900792399</v>
      </c>
      <c r="BW139">
        <v>25451.950891210199</v>
      </c>
      <c r="BX139">
        <v>1078546.1373956399</v>
      </c>
      <c r="BY139">
        <v>190095.68826633799</v>
      </c>
      <c r="BZ139">
        <v>182821.35743447</v>
      </c>
      <c r="CA139">
        <v>98961.961454049495</v>
      </c>
    </row>
    <row r="140" spans="43:79" ht="15" thickBot="1" x14ac:dyDescent="0.35">
      <c r="AQ140" s="62" t="s">
        <v>467</v>
      </c>
      <c r="AR140">
        <v>0.38351264337928798</v>
      </c>
      <c r="AS140">
        <v>0.37089136576967302</v>
      </c>
      <c r="AT140">
        <v>1.23277749536005E-2</v>
      </c>
      <c r="AU140">
        <v>2.9350265601369298E-4</v>
      </c>
      <c r="AV140">
        <v>2.8094674015305399E-2</v>
      </c>
      <c r="AW140">
        <v>0.27489274513265899</v>
      </c>
      <c r="AX140">
        <v>0.58866006564312601</v>
      </c>
      <c r="AY140">
        <v>0.15579142411691699</v>
      </c>
      <c r="AZ140">
        <v>0.16389037945247301</v>
      </c>
      <c r="BA140">
        <v>0.231516097892773</v>
      </c>
      <c r="BB140">
        <v>0.44425015433335402</v>
      </c>
      <c r="BC140">
        <v>0.86207460178727302</v>
      </c>
      <c r="BD140">
        <v>0.46322818992053499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0.637874025425616</v>
      </c>
      <c r="BN140">
        <v>0.82412884999869696</v>
      </c>
      <c r="BO140">
        <v>8.6713697057295893E-3</v>
      </c>
      <c r="BP140">
        <v>0</v>
      </c>
      <c r="BQ140">
        <v>3.9288799032664003E-2</v>
      </c>
      <c r="BR140">
        <v>0.11070398959522899</v>
      </c>
      <c r="BS140">
        <v>3.95334208561611E-2</v>
      </c>
      <c r="BT140">
        <v>0.135509951407775</v>
      </c>
      <c r="BU140">
        <v>6.0132980131285202E-3</v>
      </c>
      <c r="BV140">
        <v>0.211610715199858</v>
      </c>
      <c r="BW140">
        <v>7.6155275006020498E-2</v>
      </c>
      <c r="BX140">
        <v>1.4706742451300401</v>
      </c>
      <c r="BY140">
        <v>0.149992788627893</v>
      </c>
      <c r="BZ140">
        <v>0.17894556752461799</v>
      </c>
      <c r="CA140">
        <v>1.749699989E-2</v>
      </c>
    </row>
    <row r="141" spans="43:79" ht="15" thickBot="1" x14ac:dyDescent="0.35">
      <c r="AQ141" s="62" t="s">
        <v>468</v>
      </c>
      <c r="AR141">
        <v>0.23499999999999999</v>
      </c>
      <c r="AS141">
        <v>0.23400000000000001</v>
      </c>
      <c r="AT141">
        <v>2.92E-4</v>
      </c>
      <c r="AU141">
        <v>1.7799999999999999E-4</v>
      </c>
      <c r="AV141">
        <v>2.2100000000000002E-3</v>
      </c>
      <c r="AW141">
        <v>0.17299999999999999</v>
      </c>
      <c r="AX141">
        <v>0.79800000000000004</v>
      </c>
      <c r="AY141">
        <v>0.11</v>
      </c>
      <c r="AZ141">
        <v>0.121</v>
      </c>
      <c r="BA141">
        <v>0.224</v>
      </c>
      <c r="BB141">
        <v>0.46600000000000003</v>
      </c>
      <c r="BC141">
        <v>0.41899999999999998</v>
      </c>
      <c r="BD141">
        <v>7.2599999999999998E-2</v>
      </c>
      <c r="BM141">
        <v>0.21199999999999999</v>
      </c>
      <c r="BN141">
        <v>1.82</v>
      </c>
      <c r="BO141">
        <v>8.9099999999999995E-3</v>
      </c>
      <c r="BQ141">
        <v>0.60499999999999998</v>
      </c>
      <c r="BR141">
        <v>0.33600000000000002</v>
      </c>
      <c r="BS141">
        <v>0.121</v>
      </c>
      <c r="BT141">
        <v>0.68600000000000005</v>
      </c>
      <c r="BU141">
        <v>1.55E-2</v>
      </c>
      <c r="BV141">
        <v>0.29099999999999998</v>
      </c>
      <c r="BW141">
        <v>3.0200000000000001E-2</v>
      </c>
      <c r="BX141">
        <v>2.04</v>
      </c>
      <c r="BY141">
        <v>0.94099999999999995</v>
      </c>
      <c r="BZ141">
        <v>0.82099999999999995</v>
      </c>
      <c r="CA141">
        <v>8.6599999999999993E-3</v>
      </c>
    </row>
    <row r="142" spans="43:79" ht="15" thickBot="1" x14ac:dyDescent="0.35">
      <c r="AQ142" s="62" t="s">
        <v>469</v>
      </c>
      <c r="AR142">
        <v>2.02E-5</v>
      </c>
      <c r="AS142">
        <v>2.02E-5</v>
      </c>
      <c r="AT142">
        <v>1.0800000000000001E-8</v>
      </c>
      <c r="AU142">
        <v>7.3799999999999997E-9</v>
      </c>
      <c r="AV142">
        <v>6.9299999999999997E-7</v>
      </c>
      <c r="AW142">
        <v>8.4400000000000005E-6</v>
      </c>
      <c r="AX142">
        <v>7.5700000000000004E-6</v>
      </c>
      <c r="AY142">
        <v>4.8799999999999999E-6</v>
      </c>
      <c r="AZ142">
        <v>5.8799999999999996E-6</v>
      </c>
      <c r="BA142">
        <v>9.7999999999999993E-6</v>
      </c>
      <c r="BB142">
        <v>7.08E-5</v>
      </c>
      <c r="BC142">
        <v>3.82E-5</v>
      </c>
      <c r="BD142">
        <v>9.8899999999999998E-7</v>
      </c>
      <c r="BM142">
        <v>1.34E-5</v>
      </c>
      <c r="BN142">
        <v>3.2499999999999997E-5</v>
      </c>
      <c r="BO142">
        <v>2.7499999999999999E-6</v>
      </c>
      <c r="BQ142">
        <v>1.5600000000000001E-6</v>
      </c>
      <c r="BR142">
        <v>1.72E-6</v>
      </c>
      <c r="BS142">
        <v>1.7600000000000001E-6</v>
      </c>
      <c r="BT142">
        <v>6.1299999999999998E-6</v>
      </c>
      <c r="BU142">
        <v>3.34E-7</v>
      </c>
      <c r="BV142">
        <v>1.7499999999999998E-5</v>
      </c>
      <c r="BW142">
        <v>3.0199999999999999E-6</v>
      </c>
      <c r="BX142">
        <v>4.8600000000000002E-5</v>
      </c>
      <c r="BY142">
        <v>3.2799999999999999E-6</v>
      </c>
      <c r="BZ142">
        <v>8.2099999999999993E-6</v>
      </c>
      <c r="CA142">
        <v>2.0999999999999998E-6</v>
      </c>
    </row>
    <row r="143" spans="43:79" ht="15" thickBot="1" x14ac:dyDescent="0.35">
      <c r="AQ143" s="62" t="s">
        <v>470</v>
      </c>
      <c r="AR143">
        <v>8.0699999999999994E-2</v>
      </c>
      <c r="AS143">
        <v>8.09E-2</v>
      </c>
      <c r="AT143">
        <v>-4.2200000000000001E-4</v>
      </c>
      <c r="AU143">
        <v>2.5500000000000002E-4</v>
      </c>
      <c r="AV143">
        <v>5.9699999999999998E-4</v>
      </c>
      <c r="AW143">
        <v>7.3999999999999996E-2</v>
      </c>
      <c r="AX143">
        <v>0.14199999999999999</v>
      </c>
      <c r="AY143">
        <v>3.5400000000000001E-2</v>
      </c>
      <c r="AZ143">
        <v>3.9E-2</v>
      </c>
      <c r="BA143">
        <v>5.0799999999999998E-2</v>
      </c>
      <c r="BB143">
        <v>0.154</v>
      </c>
      <c r="BC143">
        <v>0.13600000000000001</v>
      </c>
      <c r="BD143">
        <v>2.2499999999999999E-2</v>
      </c>
      <c r="BM143">
        <v>3.3099999999999997E-2</v>
      </c>
      <c r="BN143">
        <v>0.35299999999999998</v>
      </c>
      <c r="BO143">
        <v>4.7999999999999996E-3</v>
      </c>
      <c r="BQ143">
        <v>3.27E-2</v>
      </c>
      <c r="BR143">
        <v>1.9099999999999999E-2</v>
      </c>
      <c r="BS143">
        <v>1.6E-2</v>
      </c>
      <c r="BT143">
        <v>5.0200000000000002E-2</v>
      </c>
      <c r="BU143">
        <v>9.8299999999999993E-4</v>
      </c>
      <c r="BV143">
        <v>7.6799999999999993E-2</v>
      </c>
      <c r="BW143">
        <v>7.9900000000000006E-3</v>
      </c>
      <c r="BX143">
        <v>0.39100000000000001</v>
      </c>
      <c r="BY143">
        <v>5.1799999999999999E-2</v>
      </c>
      <c r="BZ143">
        <v>6.6799999999999998E-2</v>
      </c>
      <c r="CA143">
        <v>2.2599999999999999E-3</v>
      </c>
    </row>
    <row r="144" spans="43:79" ht="15" thickBot="1" x14ac:dyDescent="0.35">
      <c r="AQ144" s="62" t="s">
        <v>471</v>
      </c>
      <c r="AR144">
        <v>-1.72E-2</v>
      </c>
      <c r="AS144">
        <v>1.83E-2</v>
      </c>
      <c r="AT144">
        <v>-3.6299999999999999E-2</v>
      </c>
      <c r="AU144">
        <v>8.6499999999999999E-4</v>
      </c>
      <c r="AV144">
        <v>2.3499999999999999E-4</v>
      </c>
      <c r="AW144">
        <v>2.07E-2</v>
      </c>
      <c r="AX144">
        <v>4.5900000000000003E-2</v>
      </c>
      <c r="AY144">
        <v>1.04E-2</v>
      </c>
      <c r="AZ144">
        <v>1.1299999999999999E-2</v>
      </c>
      <c r="BA144">
        <v>1.4999999999999999E-2</v>
      </c>
      <c r="BB144">
        <v>1.08</v>
      </c>
      <c r="BC144">
        <v>3.6799999999999999E-2</v>
      </c>
      <c r="BD144">
        <v>8.0499999999999999E-3</v>
      </c>
      <c r="BM144">
        <v>1.9199999999999998E-2</v>
      </c>
      <c r="BN144">
        <v>9.7100000000000006E-2</v>
      </c>
      <c r="BO144">
        <v>2.2300000000000002E-3</v>
      </c>
      <c r="BQ144">
        <v>1.06E-2</v>
      </c>
      <c r="BR144">
        <v>4.9100000000000003E-3</v>
      </c>
      <c r="BS144">
        <v>5.5199999999999997E-3</v>
      </c>
      <c r="BT144">
        <v>1.41E-2</v>
      </c>
      <c r="BU144">
        <v>3.8999999999999999E-4</v>
      </c>
      <c r="BV144">
        <v>2.3900000000000001E-2</v>
      </c>
      <c r="BW144">
        <v>5.4999999999999997E-3</v>
      </c>
      <c r="BX144">
        <v>0.11899999999999999</v>
      </c>
      <c r="BY144">
        <v>1.55E-2</v>
      </c>
      <c r="BZ144">
        <v>0.02</v>
      </c>
      <c r="CA144">
        <v>3.4299999999999997E-2</v>
      </c>
    </row>
    <row r="145" spans="43:79" ht="15" thickBot="1" x14ac:dyDescent="0.35">
      <c r="AQ145" s="62" t="s">
        <v>472</v>
      </c>
      <c r="AR145">
        <v>-1.92E-3</v>
      </c>
      <c r="AS145">
        <v>5.8E-4</v>
      </c>
      <c r="AT145">
        <v>-2.5000000000000001E-3</v>
      </c>
      <c r="AU145">
        <v>1.7999999999999999E-6</v>
      </c>
      <c r="AV145">
        <v>1.0699999999999999E-5</v>
      </c>
      <c r="AW145">
        <v>5.0100000000000003E-4</v>
      </c>
      <c r="AX145">
        <v>1.58E-3</v>
      </c>
      <c r="AY145">
        <v>3.6200000000000002E-4</v>
      </c>
      <c r="AZ145">
        <v>4.37E-4</v>
      </c>
      <c r="BA145">
        <v>5.3899999999999998E-4</v>
      </c>
      <c r="BB145">
        <v>3.1800000000000001E-3</v>
      </c>
      <c r="BC145">
        <v>1.31E-3</v>
      </c>
      <c r="BD145">
        <v>1.75E-4</v>
      </c>
      <c r="BM145">
        <v>2.8499999999999999E-4</v>
      </c>
      <c r="BN145">
        <v>1.5499999999999999E-3</v>
      </c>
      <c r="BO145">
        <v>3.6000000000000001E-5</v>
      </c>
      <c r="BQ145">
        <v>1.65E-4</v>
      </c>
      <c r="BR145">
        <v>1.2999999999999999E-4</v>
      </c>
      <c r="BS145">
        <v>7.5099999999999996E-5</v>
      </c>
      <c r="BT145">
        <v>3.39E-4</v>
      </c>
      <c r="BU145">
        <v>1.3499999999999999E-5</v>
      </c>
      <c r="BV145">
        <v>4.6999999999999999E-4</v>
      </c>
      <c r="BW145">
        <v>2.9E-4</v>
      </c>
      <c r="BX145">
        <v>1.8699999999999999E-3</v>
      </c>
      <c r="BY145">
        <v>2.9500000000000001E-4</v>
      </c>
      <c r="BZ145">
        <v>4.26E-4</v>
      </c>
      <c r="CA145">
        <v>2.7399999999999998E-3</v>
      </c>
    </row>
    <row r="146" spans="43:79" ht="15" thickBot="1" x14ac:dyDescent="0.35">
      <c r="AQ146" s="62" t="s">
        <v>473</v>
      </c>
      <c r="AR146">
        <v>1390</v>
      </c>
      <c r="AS146">
        <v>1370</v>
      </c>
      <c r="AT146">
        <v>12.9</v>
      </c>
      <c r="AU146">
        <v>2.57</v>
      </c>
      <c r="AV146">
        <v>14.1</v>
      </c>
      <c r="AW146">
        <v>1800</v>
      </c>
      <c r="AX146">
        <v>5020</v>
      </c>
      <c r="AY146">
        <v>761</v>
      </c>
      <c r="AZ146">
        <v>1400</v>
      </c>
      <c r="BA146">
        <v>1350</v>
      </c>
      <c r="BB146">
        <v>60500</v>
      </c>
      <c r="BC146">
        <v>2230</v>
      </c>
      <c r="BD146">
        <v>445</v>
      </c>
      <c r="BM146">
        <v>2340</v>
      </c>
      <c r="BN146">
        <v>13500</v>
      </c>
      <c r="BO146">
        <v>88.1</v>
      </c>
      <c r="BQ146">
        <v>2240</v>
      </c>
      <c r="BR146">
        <v>1340</v>
      </c>
      <c r="BS146">
        <v>520</v>
      </c>
      <c r="BT146">
        <v>3700</v>
      </c>
      <c r="BU146">
        <v>131</v>
      </c>
      <c r="BV146">
        <v>1870</v>
      </c>
      <c r="BW146">
        <v>149</v>
      </c>
      <c r="BX146">
        <v>15900</v>
      </c>
      <c r="BY146">
        <v>3580</v>
      </c>
      <c r="BZ146">
        <v>4340</v>
      </c>
      <c r="CA146">
        <v>5710</v>
      </c>
    </row>
    <row r="147" spans="43:79" ht="15" thickBot="1" x14ac:dyDescent="0.35">
      <c r="AQ147" s="62" t="s">
        <v>474</v>
      </c>
      <c r="AR147">
        <v>2.3E-2</v>
      </c>
      <c r="AS147">
        <v>2.2800000000000001E-2</v>
      </c>
      <c r="AT147">
        <v>2.1699999999999999E-4</v>
      </c>
      <c r="AU147">
        <v>8.3100000000000001E-6</v>
      </c>
      <c r="AV147">
        <v>1.92E-4</v>
      </c>
      <c r="AW147">
        <v>1.17E-2</v>
      </c>
      <c r="AX147">
        <v>1.4500000000000001E-2</v>
      </c>
      <c r="AY147">
        <v>1.01E-2</v>
      </c>
      <c r="AZ147">
        <v>1.2500000000000001E-2</v>
      </c>
      <c r="BA147">
        <v>1.43E-2</v>
      </c>
      <c r="BB147">
        <v>0.26</v>
      </c>
      <c r="BC147">
        <v>1.84E-2</v>
      </c>
      <c r="BD147">
        <v>8.8900000000000003E-3</v>
      </c>
      <c r="BM147">
        <v>7.8799999999999999E-3</v>
      </c>
      <c r="BN147">
        <v>4.6899999999999997E-2</v>
      </c>
      <c r="BO147">
        <v>7.2900000000000005E-4</v>
      </c>
      <c r="BQ147">
        <v>1.4499999999999999E-3</v>
      </c>
      <c r="BR147">
        <v>1.49E-3</v>
      </c>
      <c r="BS147">
        <v>1.25E-3</v>
      </c>
      <c r="BT147">
        <v>5.6699999999999997E-3</v>
      </c>
      <c r="BU147">
        <v>1.6799999999999999E-4</v>
      </c>
      <c r="BV147">
        <v>1.0999999999999999E-2</v>
      </c>
      <c r="BW147">
        <v>1.34E-3</v>
      </c>
      <c r="BX147">
        <v>5.5500000000000001E-2</v>
      </c>
      <c r="BY147">
        <v>2.9399999999999999E-3</v>
      </c>
      <c r="BZ147">
        <v>7.0499999999999998E-3</v>
      </c>
      <c r="CA147">
        <v>2.3700000000000001E-3</v>
      </c>
    </row>
    <row r="148" spans="43:79" ht="15" thickBot="1" x14ac:dyDescent="0.35">
      <c r="AQ148" s="62" t="s">
        <v>475</v>
      </c>
      <c r="AR148">
        <v>420</v>
      </c>
      <c r="AS148">
        <v>478</v>
      </c>
      <c r="AT148">
        <v>-59.1</v>
      </c>
      <c r="AU148">
        <v>0.97</v>
      </c>
      <c r="AV148">
        <v>4.93</v>
      </c>
      <c r="AW148">
        <v>1010</v>
      </c>
      <c r="AX148">
        <v>3430</v>
      </c>
      <c r="AY148">
        <v>306</v>
      </c>
      <c r="AZ148">
        <v>448</v>
      </c>
      <c r="BA148">
        <v>527</v>
      </c>
      <c r="BB148">
        <v>10800</v>
      </c>
      <c r="BC148">
        <v>743</v>
      </c>
      <c r="BD148">
        <v>142</v>
      </c>
      <c r="BM148">
        <v>1620</v>
      </c>
      <c r="BN148">
        <v>10200</v>
      </c>
      <c r="BO148">
        <v>24</v>
      </c>
      <c r="BQ148">
        <v>713</v>
      </c>
      <c r="BR148">
        <v>366</v>
      </c>
      <c r="BS148">
        <v>137</v>
      </c>
      <c r="BT148">
        <v>2190</v>
      </c>
      <c r="BU148">
        <v>126</v>
      </c>
      <c r="BV148">
        <v>739</v>
      </c>
      <c r="BW148">
        <v>45.5</v>
      </c>
      <c r="BX148">
        <v>11800</v>
      </c>
      <c r="BY148">
        <v>1080</v>
      </c>
      <c r="BZ148">
        <v>2450</v>
      </c>
      <c r="CA148">
        <v>190</v>
      </c>
    </row>
    <row r="149" spans="43:79" ht="15" thickBot="1" x14ac:dyDescent="0.35">
      <c r="AQ149" s="62" t="s">
        <v>476</v>
      </c>
      <c r="AR149">
        <v>1.07E-3</v>
      </c>
      <c r="AS149">
        <v>1.06E-3</v>
      </c>
      <c r="AT149">
        <v>1.38E-5</v>
      </c>
      <c r="AU149">
        <v>1.4100000000000001E-6</v>
      </c>
      <c r="AV149">
        <v>1.45E-5</v>
      </c>
      <c r="AW149">
        <v>1E-3</v>
      </c>
      <c r="AX149">
        <v>3.2699999999999999E-3</v>
      </c>
      <c r="AY149">
        <v>6.4800000000000003E-4</v>
      </c>
      <c r="AZ149">
        <v>8.6600000000000002E-4</v>
      </c>
      <c r="BA149">
        <v>9.5299999999999996E-4</v>
      </c>
      <c r="BB149">
        <v>1.44E-2</v>
      </c>
      <c r="BC149">
        <v>2.1900000000000001E-3</v>
      </c>
      <c r="BD149">
        <v>1.41E-3</v>
      </c>
      <c r="BM149">
        <v>6.4800000000000003E-4</v>
      </c>
      <c r="BN149">
        <v>3.3500000000000001E-3</v>
      </c>
      <c r="BO149">
        <v>3.7700000000000002E-5</v>
      </c>
      <c r="BQ149">
        <v>2.63E-4</v>
      </c>
      <c r="BR149">
        <v>1.95E-4</v>
      </c>
      <c r="BS149">
        <v>2.6600000000000001E-4</v>
      </c>
      <c r="BT149">
        <v>5.2700000000000002E-4</v>
      </c>
      <c r="BU149">
        <v>1.6200000000000001E-5</v>
      </c>
      <c r="BV149">
        <v>1.08E-3</v>
      </c>
      <c r="BW149">
        <v>4.55E-4</v>
      </c>
      <c r="BX149">
        <v>4.0400000000000002E-3</v>
      </c>
      <c r="BY149">
        <v>4.57E-4</v>
      </c>
      <c r="BZ149">
        <v>8.0599999999999997E-4</v>
      </c>
      <c r="CA149">
        <v>1.4100000000000001E-4</v>
      </c>
    </row>
    <row r="150" spans="43:79" ht="15" thickBot="1" x14ac:dyDescent="0.35">
      <c r="AQ150" s="62" t="s">
        <v>477</v>
      </c>
      <c r="AR150">
        <v>-8.5699999999999998E-2</v>
      </c>
      <c r="AS150">
        <v>4.5199999999999997E-3</v>
      </c>
      <c r="AT150">
        <v>-9.0300000000000005E-2</v>
      </c>
      <c r="AU150">
        <v>7.5900000000000002E-5</v>
      </c>
      <c r="AV150">
        <v>8.5199999999999997E-5</v>
      </c>
      <c r="AW150">
        <v>4.7299999999999998E-3</v>
      </c>
      <c r="AX150">
        <v>9.0900000000000009E-3</v>
      </c>
      <c r="AY150">
        <v>4.4200000000000003E-3</v>
      </c>
      <c r="AZ150">
        <v>5.3299999999999997E-3</v>
      </c>
      <c r="BA150">
        <v>9.2499999999999995E-3</v>
      </c>
      <c r="BB150">
        <v>2.64E-2</v>
      </c>
      <c r="BC150">
        <v>8.43E-3</v>
      </c>
      <c r="BD150">
        <v>9.0200000000000002E-4</v>
      </c>
      <c r="BM150">
        <v>2.7599999999999999E-3</v>
      </c>
      <c r="BN150">
        <v>2.3E-2</v>
      </c>
      <c r="BO150">
        <v>5.3600000000000002E-4</v>
      </c>
      <c r="BQ150">
        <v>8.7399999999999999E-4</v>
      </c>
      <c r="BR150">
        <v>1.5499999999999999E-3</v>
      </c>
      <c r="BS150">
        <v>1.8500000000000001E-3</v>
      </c>
      <c r="BT150">
        <v>2.2100000000000002E-3</v>
      </c>
      <c r="BU150">
        <v>1.2899999999999999E-4</v>
      </c>
      <c r="BV150">
        <v>1.8700000000000001E-2</v>
      </c>
      <c r="BW150">
        <v>9.2699999999999998E-4</v>
      </c>
      <c r="BX150">
        <v>2.6200000000000001E-2</v>
      </c>
      <c r="BY150">
        <v>2.4199999999999998E-3</v>
      </c>
      <c r="BZ150">
        <v>4.1700000000000001E-3</v>
      </c>
      <c r="CA150">
        <v>5.3699999999999998E-2</v>
      </c>
    </row>
    <row r="151" spans="43:79" ht="15" thickBot="1" x14ac:dyDescent="0.35">
      <c r="AQ151" s="62" t="s">
        <v>478</v>
      </c>
      <c r="AR151">
        <v>-0.20200000000000001</v>
      </c>
      <c r="AS151">
        <v>7.2700000000000001E-2</v>
      </c>
      <c r="AT151">
        <v>-0.27500000000000002</v>
      </c>
      <c r="AU151">
        <v>2.7999999999999998E-4</v>
      </c>
      <c r="AV151">
        <v>1.1999999999999999E-3</v>
      </c>
      <c r="AW151">
        <v>8.3299999999999999E-2</v>
      </c>
      <c r="AX151">
        <v>0.111</v>
      </c>
      <c r="AY151">
        <v>5.1200000000000002E-2</v>
      </c>
      <c r="AZ151">
        <v>8.2600000000000007E-2</v>
      </c>
      <c r="BA151">
        <v>8.2600000000000007E-2</v>
      </c>
      <c r="BB151">
        <v>0.14299999999999999</v>
      </c>
      <c r="BC151">
        <v>0.14499999999999999</v>
      </c>
      <c r="BD151">
        <v>5.5100000000000003E-2</v>
      </c>
      <c r="BM151">
        <v>5.4899999999999997E-2</v>
      </c>
      <c r="BN151">
        <v>0.43</v>
      </c>
      <c r="BO151">
        <v>4.62E-3</v>
      </c>
      <c r="BQ151">
        <v>1.1900000000000001E-2</v>
      </c>
      <c r="BR151">
        <v>0.159</v>
      </c>
      <c r="BS151">
        <v>9.6399999999999993E-3</v>
      </c>
      <c r="BT151">
        <v>3.5999999999999997E-2</v>
      </c>
      <c r="BU151">
        <v>1.47E-3</v>
      </c>
      <c r="BV151">
        <v>0.34499999999999997</v>
      </c>
      <c r="BW151">
        <v>9.9500000000000005E-3</v>
      </c>
      <c r="BX151">
        <v>0.48899999999999999</v>
      </c>
      <c r="BY151">
        <v>0.17100000000000001</v>
      </c>
      <c r="BZ151">
        <v>4.6800000000000001E-2</v>
      </c>
      <c r="CA151">
        <v>0.19800000000000001</v>
      </c>
    </row>
    <row r="152" spans="43:79" ht="15" thickBot="1" x14ac:dyDescent="0.35">
      <c r="AQ152" s="62" t="s">
        <v>479</v>
      </c>
      <c r="AR152">
        <v>0.114</v>
      </c>
      <c r="AS152">
        <v>0.104</v>
      </c>
      <c r="AT152">
        <v>9.2800000000000001E-3</v>
      </c>
      <c r="AU152">
        <v>1.66E-4</v>
      </c>
      <c r="AV152">
        <v>1.16E-3</v>
      </c>
      <c r="AW152">
        <v>8.0299999999999996E-2</v>
      </c>
      <c r="AX152">
        <v>0.151</v>
      </c>
      <c r="AY152">
        <v>6.8099999999999994E-2</v>
      </c>
      <c r="AZ152">
        <v>6.4199999999999993E-2</v>
      </c>
      <c r="BA152">
        <v>8.1000000000000003E-2</v>
      </c>
      <c r="BB152">
        <v>0.154</v>
      </c>
      <c r="BC152">
        <v>0.187</v>
      </c>
      <c r="BD152">
        <v>1.7600000000000001E-2</v>
      </c>
      <c r="BM152">
        <v>5.8200000000000002E-2</v>
      </c>
      <c r="BN152">
        <v>0.40899999999999997</v>
      </c>
      <c r="BO152">
        <v>3.9100000000000003E-3</v>
      </c>
      <c r="BQ152">
        <v>2.3099999999999999E-2</v>
      </c>
      <c r="BR152">
        <v>2.5899999999999999E-2</v>
      </c>
      <c r="BS152">
        <v>8.7200000000000003E-3</v>
      </c>
      <c r="BT152">
        <v>4.7E-2</v>
      </c>
      <c r="BU152">
        <v>1.6000000000000001E-3</v>
      </c>
      <c r="BV152">
        <v>0.14399999999999999</v>
      </c>
      <c r="BW152">
        <v>8.8500000000000002E-3</v>
      </c>
      <c r="BX152">
        <v>0.47099999999999997</v>
      </c>
      <c r="BY152">
        <v>4.9000000000000002E-2</v>
      </c>
      <c r="BZ152">
        <v>5.67E-2</v>
      </c>
      <c r="CA152">
        <v>7.5399999999999998E-3</v>
      </c>
    </row>
    <row r="153" spans="43:79" ht="15" thickBot="1" x14ac:dyDescent="0.35">
      <c r="AQ153" s="62" t="s">
        <v>480</v>
      </c>
      <c r="AR153">
        <v>0.60399999999999998</v>
      </c>
      <c r="AS153">
        <v>0.59799999999999998</v>
      </c>
      <c r="AT153">
        <v>5.5500000000000002E-3</v>
      </c>
      <c r="AU153">
        <v>1.25E-4</v>
      </c>
      <c r="AV153">
        <v>1.8400000000000001E-3</v>
      </c>
      <c r="AW153">
        <v>0.34200000000000003</v>
      </c>
      <c r="AX153">
        <v>0.28999999999999998</v>
      </c>
      <c r="AY153">
        <v>0.154</v>
      </c>
      <c r="AZ153">
        <v>0.182</v>
      </c>
      <c r="BA153">
        <v>0.373</v>
      </c>
      <c r="BB153">
        <v>0.27100000000000002</v>
      </c>
      <c r="BC153">
        <v>1.52</v>
      </c>
      <c r="BD153">
        <v>0.26100000000000001</v>
      </c>
      <c r="BM153">
        <v>7.4099999999999999E-2</v>
      </c>
      <c r="BN153">
        <v>0.9</v>
      </c>
      <c r="BO153">
        <v>8.0000000000000002E-3</v>
      </c>
      <c r="BQ153">
        <v>4.9299999999999997E-2</v>
      </c>
      <c r="BR153">
        <v>1.7000000000000001E-2</v>
      </c>
      <c r="BS153">
        <v>2.87E-2</v>
      </c>
      <c r="BT153">
        <v>5.2999999999999999E-2</v>
      </c>
      <c r="BU153">
        <v>9.9799999999999993E-3</v>
      </c>
      <c r="BV153">
        <v>0.32300000000000001</v>
      </c>
      <c r="BW153">
        <v>1.7999999999999999E-2</v>
      </c>
      <c r="BX153">
        <v>0.98199999999999998</v>
      </c>
      <c r="BY153">
        <v>6.6299999999999998E-2</v>
      </c>
      <c r="BZ153">
        <v>8.4500000000000006E-2</v>
      </c>
      <c r="CA153">
        <v>6.1599999999999997E-3</v>
      </c>
    </row>
    <row r="154" spans="43:79" ht="15" thickBot="1" x14ac:dyDescent="0.35">
      <c r="AQ154" s="62" t="s">
        <v>481</v>
      </c>
      <c r="AR154">
        <v>0.55900000000000005</v>
      </c>
      <c r="AS154">
        <v>0.55500000000000005</v>
      </c>
      <c r="AT154">
        <v>4.1900000000000001E-3</v>
      </c>
      <c r="AU154">
        <v>1.93E-4</v>
      </c>
      <c r="AV154">
        <v>1.64E-3</v>
      </c>
      <c r="AW154">
        <v>0.316</v>
      </c>
      <c r="AX154">
        <v>0.33800000000000002</v>
      </c>
      <c r="AY154">
        <v>0.15</v>
      </c>
      <c r="AZ154">
        <v>0.17599999999999999</v>
      </c>
      <c r="BA154">
        <v>0.373</v>
      </c>
      <c r="BB154">
        <v>0.23100000000000001</v>
      </c>
      <c r="BC154">
        <v>1.44</v>
      </c>
      <c r="BD154">
        <v>0.27600000000000002</v>
      </c>
      <c r="BM154">
        <v>8.77E-2</v>
      </c>
      <c r="BN154">
        <v>0.83299999999999996</v>
      </c>
      <c r="BO154">
        <v>9.2700000000000005E-3</v>
      </c>
      <c r="BQ154">
        <v>5.2600000000000001E-2</v>
      </c>
      <c r="BR154">
        <v>2.0799999999999999E-2</v>
      </c>
      <c r="BS154">
        <v>2.7400000000000001E-2</v>
      </c>
      <c r="BT154">
        <v>6.6000000000000003E-2</v>
      </c>
      <c r="BU154">
        <v>1.1900000000000001E-2</v>
      </c>
      <c r="BV154">
        <v>0.27200000000000002</v>
      </c>
      <c r="BW154">
        <v>2.1299999999999999E-2</v>
      </c>
      <c r="BX154">
        <v>0.93</v>
      </c>
      <c r="BY154">
        <v>7.3400000000000007E-2</v>
      </c>
      <c r="BZ154">
        <v>9.8599999999999993E-2</v>
      </c>
      <c r="CA154">
        <v>4.3699999999999998E-3</v>
      </c>
    </row>
    <row r="155" spans="43:79" ht="15" thickBot="1" x14ac:dyDescent="0.35">
      <c r="AQ155" s="62" t="s">
        <v>482</v>
      </c>
      <c r="AR155">
        <v>3.9500000000000001E-4</v>
      </c>
      <c r="AS155">
        <v>3.9500000000000001E-4</v>
      </c>
      <c r="AT155">
        <v>5.9500000000000003E-9</v>
      </c>
      <c r="AU155">
        <v>6.7800000000000004E-10</v>
      </c>
      <c r="AV155">
        <v>4.8900000000000001E-8</v>
      </c>
      <c r="AW155">
        <v>7.0899999999999999E-6</v>
      </c>
      <c r="AX155">
        <v>1.9999999999999999E-6</v>
      </c>
      <c r="AY155">
        <v>1.04E-5</v>
      </c>
      <c r="AZ155">
        <v>1.13E-5</v>
      </c>
      <c r="BA155">
        <v>1.19E-5</v>
      </c>
      <c r="BB155">
        <v>6.3300000000000004E-6</v>
      </c>
      <c r="BC155">
        <v>4.4000000000000002E-6</v>
      </c>
      <c r="BD155">
        <v>1.0100000000000001E-6</v>
      </c>
      <c r="BM155">
        <v>5.63E-5</v>
      </c>
      <c r="BN155">
        <v>6.1800000000000001E-6</v>
      </c>
      <c r="BO155">
        <v>7.8300000000000006E-8</v>
      </c>
      <c r="BQ155">
        <v>1.15E-5</v>
      </c>
      <c r="BR155">
        <v>5.9299999999999998E-7</v>
      </c>
      <c r="BS155">
        <v>1.1400000000000001E-6</v>
      </c>
      <c r="BT155">
        <v>3.1000000000000001E-5</v>
      </c>
      <c r="BU155">
        <v>3.0400000000000001E-8</v>
      </c>
      <c r="BV155">
        <v>2.9699999999999999E-6</v>
      </c>
      <c r="BW155">
        <v>1.3899999999999999E-7</v>
      </c>
      <c r="BX155">
        <v>6.2500000000000001E-5</v>
      </c>
      <c r="BY155">
        <v>1.2099999999999999E-5</v>
      </c>
      <c r="BZ155">
        <v>3.2199999999999997E-5</v>
      </c>
      <c r="CA155">
        <v>9.3400000000000003E-8</v>
      </c>
    </row>
    <row r="156" spans="43:79" x14ac:dyDescent="0.3">
      <c r="AQ156" s="62" t="s">
        <v>483</v>
      </c>
      <c r="AR156">
        <v>8.03E-5</v>
      </c>
      <c r="AS156">
        <v>8.03E-5</v>
      </c>
      <c r="AT156">
        <v>5.2599999999999996E-9</v>
      </c>
      <c r="AU156">
        <v>2.6200000000000001E-9</v>
      </c>
      <c r="AV156">
        <v>1.55E-7</v>
      </c>
      <c r="AW156">
        <v>9.7700000000000003E-5</v>
      </c>
      <c r="AX156">
        <v>2.83E-6</v>
      </c>
      <c r="AY156">
        <v>9.4399999999999996E-4</v>
      </c>
      <c r="AZ156">
        <v>1.9799999999999999E-4</v>
      </c>
      <c r="BA156">
        <v>1.8699999999999999E-4</v>
      </c>
      <c r="BB156">
        <v>1.2300000000000001E-5</v>
      </c>
      <c r="BC156">
        <v>9.8200000000000008E-6</v>
      </c>
      <c r="BD156">
        <v>2.0600000000000002E-6</v>
      </c>
      <c r="BM156">
        <v>4.6799999999999999E-5</v>
      </c>
      <c r="BN156">
        <v>2.9100000000000003E-4</v>
      </c>
      <c r="BO156">
        <v>1.5999999999999999E-6</v>
      </c>
      <c r="BQ156">
        <v>1.77E-5</v>
      </c>
      <c r="BR156">
        <v>2.4000000000000001E-4</v>
      </c>
      <c r="BS156">
        <v>1.95E-5</v>
      </c>
      <c r="BT156">
        <v>5.0899999999999997E-5</v>
      </c>
      <c r="BU156">
        <v>1.4899999999999999E-6</v>
      </c>
      <c r="BV156">
        <v>9.5100000000000002E-4</v>
      </c>
      <c r="BW156">
        <v>6.3600000000000003E-7</v>
      </c>
      <c r="BX156">
        <v>3.39E-4</v>
      </c>
      <c r="BY156">
        <v>2.5799999999999998E-4</v>
      </c>
      <c r="BZ156">
        <v>7.1000000000000005E-5</v>
      </c>
      <c r="CA156">
        <v>7.5700000000000002E-7</v>
      </c>
    </row>
  </sheetData>
  <mergeCells count="9">
    <mergeCell ref="B81:D81"/>
    <mergeCell ref="B3:B4"/>
    <mergeCell ref="C3:C4"/>
    <mergeCell ref="D3:D4"/>
    <mergeCell ref="B42:B43"/>
    <mergeCell ref="B44:B45"/>
    <mergeCell ref="C44:C45"/>
    <mergeCell ref="D44:D45"/>
    <mergeCell ref="B40:D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FCD81-48C8-45C7-BD0D-250F0A245C08}">
  <dimension ref="B1:AS51"/>
  <sheetViews>
    <sheetView zoomScale="55" zoomScaleNormal="55" workbookViewId="0">
      <selection activeCell="B44" sqref="B44:B45"/>
    </sheetView>
  </sheetViews>
  <sheetFormatPr defaultRowHeight="14.4" x14ac:dyDescent="0.3"/>
  <cols>
    <col min="2" max="2" width="37.21875" bestFit="1" customWidth="1"/>
    <col min="3" max="3" width="18.5546875" bestFit="1" customWidth="1"/>
    <col min="4" max="4" width="9.109375" customWidth="1"/>
    <col min="6" max="6" width="31.109375" bestFit="1" customWidth="1"/>
    <col min="8" max="8" width="42.5546875" customWidth="1"/>
    <col min="9" max="9" width="63.44140625" bestFit="1" customWidth="1"/>
    <col min="20" max="20" width="55.109375" bestFit="1" customWidth="1"/>
  </cols>
  <sheetData>
    <row r="1" spans="2:45" ht="15" thickBot="1" x14ac:dyDescent="0.35"/>
    <row r="2" spans="2:45" ht="15" thickBot="1" x14ac:dyDescent="0.35">
      <c r="B2" s="171" t="s">
        <v>115</v>
      </c>
      <c r="C2" s="172"/>
      <c r="D2" s="172"/>
      <c r="E2" s="172"/>
      <c r="F2" s="172"/>
      <c r="G2" s="172"/>
      <c r="H2" s="173"/>
      <c r="I2" s="157" t="s">
        <v>510</v>
      </c>
      <c r="J2" s="59" t="s">
        <v>398</v>
      </c>
      <c r="K2" s="59" t="s">
        <v>399</v>
      </c>
      <c r="L2" s="59" t="s">
        <v>400</v>
      </c>
      <c r="M2" s="59" t="s">
        <v>401</v>
      </c>
      <c r="N2" s="59" t="s">
        <v>402</v>
      </c>
      <c r="O2" s="59" t="s">
        <v>403</v>
      </c>
      <c r="P2" s="59" t="s">
        <v>404</v>
      </c>
      <c r="Q2" s="59" t="s">
        <v>405</v>
      </c>
      <c r="R2" s="59" t="s">
        <v>406</v>
      </c>
      <c r="S2" s="59" t="s">
        <v>407</v>
      </c>
      <c r="T2" s="59" t="s">
        <v>408</v>
      </c>
      <c r="U2" s="59" t="s">
        <v>409</v>
      </c>
      <c r="V2" s="59" t="s">
        <v>410</v>
      </c>
      <c r="W2" s="59" t="s">
        <v>411</v>
      </c>
      <c r="X2" s="59" t="s">
        <v>486</v>
      </c>
      <c r="Y2" s="59" t="s">
        <v>487</v>
      </c>
      <c r="Z2" s="59" t="s">
        <v>488</v>
      </c>
      <c r="AA2" s="59" t="s">
        <v>489</v>
      </c>
      <c r="AB2" s="59" t="s">
        <v>490</v>
      </c>
      <c r="AC2" s="59" t="s">
        <v>491</v>
      </c>
      <c r="AD2" s="59" t="s">
        <v>492</v>
      </c>
      <c r="AE2" s="59" t="s">
        <v>499</v>
      </c>
      <c r="AF2" s="59" t="s">
        <v>500</v>
      </c>
      <c r="AG2" s="59" t="s">
        <v>501</v>
      </c>
      <c r="AH2" s="59" t="s">
        <v>502</v>
      </c>
      <c r="AI2" s="59" t="s">
        <v>503</v>
      </c>
      <c r="AJ2" s="59" t="s">
        <v>504</v>
      </c>
      <c r="AK2" s="59" t="s">
        <v>505</v>
      </c>
      <c r="AL2" s="59" t="s">
        <v>506</v>
      </c>
      <c r="AM2" s="59" t="s">
        <v>507</v>
      </c>
      <c r="AN2" s="59" t="s">
        <v>493</v>
      </c>
      <c r="AO2" s="59" t="s">
        <v>494</v>
      </c>
      <c r="AP2" s="59" t="s">
        <v>495</v>
      </c>
      <c r="AQ2" s="59" t="s">
        <v>496</v>
      </c>
      <c r="AR2" s="59" t="s">
        <v>497</v>
      </c>
      <c r="AS2" s="60" t="s">
        <v>498</v>
      </c>
    </row>
    <row r="3" spans="2:45" x14ac:dyDescent="0.3">
      <c r="B3" s="1" t="s">
        <v>0</v>
      </c>
      <c r="C3" s="2" t="s">
        <v>1</v>
      </c>
      <c r="D3" s="2" t="s">
        <v>2</v>
      </c>
      <c r="E3" s="2" t="s">
        <v>76</v>
      </c>
      <c r="F3" s="2" t="s">
        <v>169</v>
      </c>
      <c r="G3" s="2" t="s">
        <v>78</v>
      </c>
      <c r="H3" s="3"/>
      <c r="I3" s="158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19"/>
      <c r="X3" s="19"/>
      <c r="Y3" s="19"/>
      <c r="Z3" s="19"/>
      <c r="AA3" s="19"/>
      <c r="AB3" s="19"/>
      <c r="AC3" s="19"/>
      <c r="AD3" s="19"/>
      <c r="AE3" s="64"/>
      <c r="AF3" s="64"/>
      <c r="AG3" s="64"/>
      <c r="AH3" s="19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5"/>
    </row>
    <row r="4" spans="2:45" x14ac:dyDescent="0.3">
      <c r="B4" s="11" t="s">
        <v>56</v>
      </c>
      <c r="C4" s="11" t="s">
        <v>57</v>
      </c>
      <c r="D4" s="11">
        <v>5.8441967999999997</v>
      </c>
      <c r="E4" s="11">
        <v>10.6</v>
      </c>
      <c r="F4" s="11">
        <f>D4*E4</f>
        <v>61.948486079999995</v>
      </c>
      <c r="G4" s="168" t="s">
        <v>86</v>
      </c>
      <c r="H4" s="176"/>
      <c r="I4" s="66" t="s">
        <v>469</v>
      </c>
      <c r="J4" s="19">
        <v>0.16300000000000001</v>
      </c>
      <c r="K4" s="19">
        <v>0.16300000000000001</v>
      </c>
      <c r="L4" s="64">
        <v>8.7800000000000006E-5</v>
      </c>
      <c r="M4" s="64">
        <v>5.9700000000000001E-5</v>
      </c>
      <c r="N4" s="64">
        <v>3.7200000000000002E-8</v>
      </c>
      <c r="O4" s="19">
        <v>4.6900000000000002E-4</v>
      </c>
      <c r="P4" s="64">
        <v>1.22E-5</v>
      </c>
      <c r="Q4" s="64">
        <v>9.5400000000000001E-5</v>
      </c>
      <c r="R4" s="19">
        <v>1.0399999999999999E-3</v>
      </c>
      <c r="S4" s="19">
        <v>3.9800000000000002E-4</v>
      </c>
      <c r="T4" s="64">
        <v>4.51E-6</v>
      </c>
      <c r="U4" s="19">
        <v>2.48</v>
      </c>
      <c r="V4" s="19">
        <v>1.1299999999999999E-2</v>
      </c>
      <c r="W4" s="19">
        <v>3.5400000000000001E-2</v>
      </c>
      <c r="X4" s="19">
        <v>3.5400000000000001E-2</v>
      </c>
      <c r="Y4" s="19">
        <v>2.48</v>
      </c>
      <c r="Z4" s="19">
        <v>2.48</v>
      </c>
      <c r="AA4" s="19">
        <v>2.6400000000000002E-4</v>
      </c>
      <c r="AB4" s="19"/>
      <c r="AC4" s="19"/>
      <c r="AD4" s="19"/>
      <c r="AE4" s="19">
        <v>0.56999999999999995</v>
      </c>
      <c r="AF4" s="19">
        <v>1.39</v>
      </c>
      <c r="AG4" s="19">
        <v>0.11700000000000001</v>
      </c>
      <c r="AH4" s="19"/>
      <c r="AI4" s="64">
        <v>2.6400000000000001E-11</v>
      </c>
      <c r="AJ4" s="64">
        <v>2.9E-11</v>
      </c>
      <c r="AK4" s="64">
        <v>4.05E-10</v>
      </c>
      <c r="AL4" s="64">
        <v>1.4100000000000001E-9</v>
      </c>
      <c r="AM4" s="64">
        <v>7.6799999999999996E-11</v>
      </c>
      <c r="AN4" s="64">
        <v>1.04E-8</v>
      </c>
      <c r="AO4" s="19">
        <v>1.2800000000000001E-2</v>
      </c>
      <c r="AP4" s="19">
        <v>2.08</v>
      </c>
      <c r="AQ4" s="64">
        <v>5.5500000000000002E-11</v>
      </c>
      <c r="AR4" s="64">
        <v>1.8899999999999999E-9</v>
      </c>
      <c r="AS4" s="4">
        <v>1.72</v>
      </c>
    </row>
    <row r="5" spans="2:45" x14ac:dyDescent="0.3">
      <c r="B5" s="11" t="s">
        <v>58</v>
      </c>
      <c r="C5" s="11" t="s">
        <v>57</v>
      </c>
      <c r="D5" s="11">
        <v>65.776409699999988</v>
      </c>
      <c r="E5" s="11">
        <v>75.900000000000006</v>
      </c>
      <c r="F5" s="11">
        <f t="shared" ref="F5:F23" si="0">D5*E5</f>
        <v>4992.4294962299991</v>
      </c>
      <c r="G5" s="168" t="s">
        <v>79</v>
      </c>
      <c r="H5" s="176"/>
      <c r="I5" s="160" t="s">
        <v>508</v>
      </c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4"/>
    </row>
    <row r="6" spans="2:45" x14ac:dyDescent="0.3">
      <c r="B6" s="11" t="s">
        <v>59</v>
      </c>
      <c r="C6" s="11" t="s">
        <v>57</v>
      </c>
      <c r="D6" s="11">
        <v>0.97860500000000006</v>
      </c>
      <c r="E6" s="11">
        <v>13.8</v>
      </c>
      <c r="F6" s="11">
        <f t="shared" si="0"/>
        <v>13.504749000000002</v>
      </c>
      <c r="G6" s="168" t="s">
        <v>87</v>
      </c>
      <c r="H6" s="176"/>
      <c r="I6" s="158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4"/>
    </row>
    <row r="7" spans="2:45" ht="15" thickBot="1" x14ac:dyDescent="0.35">
      <c r="B7" s="11" t="s">
        <v>60</v>
      </c>
      <c r="C7" s="11" t="s">
        <v>57</v>
      </c>
      <c r="D7" s="11">
        <v>1.9374228000000002</v>
      </c>
      <c r="E7" s="11">
        <v>121</v>
      </c>
      <c r="F7" s="11">
        <f t="shared" si="0"/>
        <v>234.42815880000003</v>
      </c>
      <c r="G7" s="168" t="s">
        <v>80</v>
      </c>
      <c r="H7" s="176"/>
      <c r="I7" s="67" t="s">
        <v>469</v>
      </c>
      <c r="J7" s="68">
        <v>2.02E-5</v>
      </c>
      <c r="K7" s="68">
        <v>2.02E-5</v>
      </c>
      <c r="L7" s="68">
        <v>1.0800000000000001E-8</v>
      </c>
      <c r="M7" s="68">
        <v>7.3799999999999997E-9</v>
      </c>
      <c r="N7" s="68">
        <v>6.9299999999999997E-7</v>
      </c>
      <c r="O7" s="68">
        <v>8.4400000000000005E-6</v>
      </c>
      <c r="P7" s="68">
        <v>7.5700000000000004E-6</v>
      </c>
      <c r="Q7" s="68">
        <v>4.8799999999999999E-6</v>
      </c>
      <c r="R7" s="68">
        <v>5.8799999999999996E-6</v>
      </c>
      <c r="S7" s="68">
        <v>9.7999999999999993E-6</v>
      </c>
      <c r="T7" s="68">
        <v>7.08E-5</v>
      </c>
      <c r="U7" s="68">
        <v>3.82E-5</v>
      </c>
      <c r="V7" s="68">
        <v>9.8899999999999998E-7</v>
      </c>
      <c r="W7" s="58"/>
      <c r="X7" s="58"/>
      <c r="Y7" s="58"/>
      <c r="Z7" s="58"/>
      <c r="AA7" s="58"/>
      <c r="AB7" s="58"/>
      <c r="AC7" s="58"/>
      <c r="AD7" s="58"/>
      <c r="AE7" s="68">
        <v>1.34E-5</v>
      </c>
      <c r="AF7" s="68">
        <v>3.2499999999999997E-5</v>
      </c>
      <c r="AG7" s="68">
        <v>2.7499999999999999E-6</v>
      </c>
      <c r="AH7" s="58"/>
      <c r="AI7" s="68">
        <v>1.5600000000000001E-6</v>
      </c>
      <c r="AJ7" s="68">
        <v>1.72E-6</v>
      </c>
      <c r="AK7" s="68">
        <v>1.7600000000000001E-6</v>
      </c>
      <c r="AL7" s="68">
        <v>6.1299999999999998E-6</v>
      </c>
      <c r="AM7" s="68">
        <v>3.34E-7</v>
      </c>
      <c r="AN7" s="68">
        <v>1.7499999999999998E-5</v>
      </c>
      <c r="AO7" s="68">
        <v>3.0199999999999999E-6</v>
      </c>
      <c r="AP7" s="68">
        <v>4.8600000000000002E-5</v>
      </c>
      <c r="AQ7" s="68">
        <v>3.2799999999999999E-6</v>
      </c>
      <c r="AR7" s="68">
        <v>8.2099999999999993E-6</v>
      </c>
      <c r="AS7" s="69">
        <v>2.0999999999999998E-6</v>
      </c>
    </row>
    <row r="8" spans="2:45" x14ac:dyDescent="0.3">
      <c r="B8" s="11" t="s">
        <v>61</v>
      </c>
      <c r="C8" s="11" t="s">
        <v>57</v>
      </c>
      <c r="D8" s="11">
        <v>0.8610768000000002</v>
      </c>
      <c r="E8" s="11">
        <v>21</v>
      </c>
      <c r="F8" s="11">
        <f t="shared" si="0"/>
        <v>18.082612800000003</v>
      </c>
      <c r="G8" s="168" t="s">
        <v>88</v>
      </c>
      <c r="H8" s="169"/>
    </row>
    <row r="9" spans="2:45" x14ac:dyDescent="0.3">
      <c r="B9" s="11" t="s">
        <v>62</v>
      </c>
      <c r="C9" s="11" t="s">
        <v>57</v>
      </c>
      <c r="D9" s="11">
        <v>1.9135040000000002E-2</v>
      </c>
      <c r="E9" s="11">
        <v>88.5</v>
      </c>
      <c r="F9" s="11">
        <f t="shared" si="0"/>
        <v>1.6934510400000002</v>
      </c>
      <c r="G9" s="168" t="s">
        <v>89</v>
      </c>
      <c r="H9" s="169"/>
    </row>
    <row r="10" spans="2:45" x14ac:dyDescent="0.3">
      <c r="B10" s="11" t="s">
        <v>63</v>
      </c>
      <c r="C10" s="11" t="s">
        <v>57</v>
      </c>
      <c r="D10" s="11">
        <v>0.19135040000000003</v>
      </c>
      <c r="E10" s="11">
        <v>186</v>
      </c>
      <c r="F10" s="11">
        <f t="shared" si="0"/>
        <v>35.591174400000007</v>
      </c>
      <c r="G10" s="168" t="s">
        <v>81</v>
      </c>
      <c r="H10" s="169"/>
    </row>
    <row r="11" spans="2:45" x14ac:dyDescent="0.3">
      <c r="B11" s="11" t="s">
        <v>64</v>
      </c>
      <c r="C11" s="11" t="s">
        <v>57</v>
      </c>
      <c r="D11" s="11">
        <v>1.6264784000000001</v>
      </c>
      <c r="E11" s="11">
        <v>230</v>
      </c>
      <c r="F11" s="11">
        <f t="shared" si="0"/>
        <v>374.09003200000001</v>
      </c>
      <c r="G11" s="168" t="s">
        <v>90</v>
      </c>
      <c r="H11" s="169"/>
    </row>
    <row r="12" spans="2:45" x14ac:dyDescent="0.3">
      <c r="B12" s="11" t="s">
        <v>65</v>
      </c>
      <c r="C12" s="11" t="s">
        <v>57</v>
      </c>
      <c r="D12" s="11">
        <v>0.55565599999999993</v>
      </c>
      <c r="E12" s="11">
        <v>93.2</v>
      </c>
      <c r="F12" s="11">
        <f t="shared" si="0"/>
        <v>51.787139199999991</v>
      </c>
      <c r="G12" s="168" t="s">
        <v>82</v>
      </c>
      <c r="H12" s="169"/>
    </row>
    <row r="13" spans="2:45" x14ac:dyDescent="0.3">
      <c r="B13" s="11" t="s">
        <v>66</v>
      </c>
      <c r="C13" s="11" t="s">
        <v>57</v>
      </c>
      <c r="D13" s="11">
        <v>8.9682680000000001E-2</v>
      </c>
      <c r="E13" s="11">
        <v>231</v>
      </c>
      <c r="F13" s="11">
        <f t="shared" si="0"/>
        <v>20.716699080000001</v>
      </c>
      <c r="G13" s="168" t="s">
        <v>91</v>
      </c>
      <c r="H13" s="169"/>
    </row>
    <row r="14" spans="2:45" x14ac:dyDescent="0.3">
      <c r="B14" s="11" t="s">
        <v>67</v>
      </c>
      <c r="C14" s="11" t="s">
        <v>57</v>
      </c>
      <c r="D14" s="11">
        <v>8.7515820000000009</v>
      </c>
      <c r="E14" s="11">
        <v>15.5</v>
      </c>
      <c r="F14" s="11">
        <f t="shared" si="0"/>
        <v>135.64952100000002</v>
      </c>
      <c r="G14" s="168" t="s">
        <v>83</v>
      </c>
      <c r="H14" s="169"/>
    </row>
    <row r="15" spans="2:45" x14ac:dyDescent="0.3">
      <c r="B15" s="11" t="s">
        <v>68</v>
      </c>
      <c r="C15" s="11" t="s">
        <v>57</v>
      </c>
      <c r="D15" s="11">
        <v>0.91903199999999996</v>
      </c>
      <c r="E15" s="11">
        <v>110</v>
      </c>
      <c r="F15" s="11">
        <f t="shared" si="0"/>
        <v>101.09352</v>
      </c>
      <c r="G15" s="168" t="s">
        <v>84</v>
      </c>
      <c r="H15" s="169"/>
    </row>
    <row r="16" spans="2:45" x14ac:dyDescent="0.3">
      <c r="B16" s="11" t="s">
        <v>69</v>
      </c>
      <c r="C16" s="11" t="s">
        <v>57</v>
      </c>
      <c r="D16" s="11">
        <v>0.34033929999999996</v>
      </c>
      <c r="E16" s="11">
        <v>123</v>
      </c>
      <c r="F16" s="11">
        <f t="shared" si="0"/>
        <v>41.861733899999997</v>
      </c>
      <c r="G16" s="168" t="s">
        <v>92</v>
      </c>
      <c r="H16" s="169"/>
    </row>
    <row r="17" spans="2:8" x14ac:dyDescent="0.3">
      <c r="B17" s="11" t="s">
        <v>70</v>
      </c>
      <c r="C17" s="11" t="s">
        <v>57</v>
      </c>
      <c r="D17" s="11">
        <v>69.868320000000011</v>
      </c>
      <c r="E17" s="11">
        <v>21</v>
      </c>
      <c r="F17" s="11">
        <f t="shared" si="0"/>
        <v>1467.2347200000002</v>
      </c>
      <c r="G17" s="168" t="s">
        <v>93</v>
      </c>
      <c r="H17" s="169"/>
    </row>
    <row r="18" spans="2:8" x14ac:dyDescent="0.3">
      <c r="B18" s="11" t="s">
        <v>71</v>
      </c>
      <c r="C18" s="11" t="s">
        <v>57</v>
      </c>
      <c r="D18" s="11">
        <v>20.547540000000001</v>
      </c>
      <c r="E18" s="11">
        <v>26.7</v>
      </c>
      <c r="F18" s="11">
        <f t="shared" si="0"/>
        <v>548.61931800000002</v>
      </c>
      <c r="G18" s="168" t="s">
        <v>94</v>
      </c>
      <c r="H18" s="169"/>
    </row>
    <row r="19" spans="2:8" x14ac:dyDescent="0.3">
      <c r="B19" s="20" t="s">
        <v>72</v>
      </c>
      <c r="C19" s="20" t="s">
        <v>57</v>
      </c>
      <c r="D19" s="11">
        <v>0</v>
      </c>
      <c r="E19" s="20">
        <v>0</v>
      </c>
      <c r="F19" s="20">
        <f t="shared" si="0"/>
        <v>0</v>
      </c>
      <c r="G19" s="174" t="s">
        <v>94</v>
      </c>
      <c r="H19" s="175"/>
    </row>
    <row r="20" spans="2:8" x14ac:dyDescent="0.3">
      <c r="B20" s="11" t="s">
        <v>73</v>
      </c>
      <c r="C20" s="11" t="s">
        <v>57</v>
      </c>
      <c r="D20" s="11">
        <v>1.4488449999999999</v>
      </c>
      <c r="E20" s="11">
        <v>19.7</v>
      </c>
      <c r="F20" s="11">
        <f t="shared" si="0"/>
        <v>28.542246499999997</v>
      </c>
      <c r="G20" s="168" t="s">
        <v>85</v>
      </c>
      <c r="H20" s="169"/>
    </row>
    <row r="21" spans="2:8" x14ac:dyDescent="0.3">
      <c r="B21" s="11" t="s">
        <v>74</v>
      </c>
      <c r="C21" s="11" t="s">
        <v>57</v>
      </c>
      <c r="D21" s="11">
        <v>0.21961439999999999</v>
      </c>
      <c r="E21" s="11">
        <v>123</v>
      </c>
      <c r="F21" s="11">
        <f t="shared" si="0"/>
        <v>27.0125712</v>
      </c>
      <c r="G21" s="168" t="s">
        <v>92</v>
      </c>
      <c r="H21" s="169"/>
    </row>
    <row r="22" spans="2:8" x14ac:dyDescent="0.3">
      <c r="B22" s="11" t="s">
        <v>75</v>
      </c>
      <c r="C22" s="11" t="s">
        <v>57</v>
      </c>
      <c r="D22" s="11">
        <v>0.26841759999999998</v>
      </c>
      <c r="E22" s="11">
        <v>17.5</v>
      </c>
      <c r="F22" s="11">
        <f t="shared" si="0"/>
        <v>4.6973079999999996</v>
      </c>
      <c r="G22" s="168" t="s">
        <v>95</v>
      </c>
      <c r="H22" s="169"/>
    </row>
    <row r="23" spans="2:8" x14ac:dyDescent="0.3">
      <c r="B23" s="11" t="s">
        <v>126</v>
      </c>
      <c r="C23" s="11" t="s">
        <v>57</v>
      </c>
      <c r="D23" s="11">
        <v>1.2333599999999998E-3</v>
      </c>
      <c r="E23" s="11">
        <v>15</v>
      </c>
      <c r="F23" s="11">
        <f t="shared" si="0"/>
        <v>1.8500399999999997E-2</v>
      </c>
      <c r="G23" s="168" t="s">
        <v>129</v>
      </c>
      <c r="H23" s="169"/>
    </row>
    <row r="24" spans="2:8" x14ac:dyDescent="0.3">
      <c r="B24" s="11" t="s">
        <v>132</v>
      </c>
      <c r="C24" s="11" t="s">
        <v>57</v>
      </c>
      <c r="D24" s="11">
        <v>8.2224000000000012E-4</v>
      </c>
      <c r="E24" s="11">
        <v>15</v>
      </c>
      <c r="F24" s="11">
        <f t="shared" ref="F24:F39" si="1">D24*E24</f>
        <v>1.2333600000000002E-2</v>
      </c>
      <c r="G24" s="168" t="s">
        <v>129</v>
      </c>
      <c r="H24" s="169"/>
    </row>
    <row r="25" spans="2:8" x14ac:dyDescent="0.3">
      <c r="B25" s="11" t="s">
        <v>135</v>
      </c>
      <c r="C25" s="11" t="s">
        <v>57</v>
      </c>
      <c r="D25" s="11">
        <v>4.8409379999999995E-2</v>
      </c>
      <c r="E25" s="11">
        <v>173</v>
      </c>
      <c r="F25" s="11">
        <f t="shared" si="1"/>
        <v>8.374822739999999</v>
      </c>
      <c r="G25" s="168" t="s">
        <v>136</v>
      </c>
      <c r="H25" s="169"/>
    </row>
    <row r="26" spans="2:8" x14ac:dyDescent="0.3">
      <c r="B26" s="11" t="s">
        <v>151</v>
      </c>
      <c r="C26" s="11" t="s">
        <v>57</v>
      </c>
      <c r="D26" s="11">
        <v>1.5744000000000001E-2</v>
      </c>
      <c r="E26" s="11">
        <v>125</v>
      </c>
      <c r="F26" s="11">
        <f t="shared" si="1"/>
        <v>1.9680000000000002</v>
      </c>
      <c r="G26" s="168" t="s">
        <v>146</v>
      </c>
      <c r="H26" s="169"/>
    </row>
    <row r="27" spans="2:8" x14ac:dyDescent="0.3">
      <c r="B27" s="11" t="s">
        <v>143</v>
      </c>
      <c r="C27" s="11" t="s">
        <v>57</v>
      </c>
      <c r="D27" s="11">
        <v>4.28E-3</v>
      </c>
      <c r="E27" s="11">
        <v>25</v>
      </c>
      <c r="F27" s="11">
        <f t="shared" si="1"/>
        <v>0.107</v>
      </c>
      <c r="G27" s="168" t="s">
        <v>147</v>
      </c>
      <c r="H27" s="169"/>
    </row>
    <row r="28" spans="2:8" x14ac:dyDescent="0.3">
      <c r="B28" s="11" t="s">
        <v>144</v>
      </c>
      <c r="C28" s="11" t="s">
        <v>57</v>
      </c>
      <c r="D28" s="11">
        <v>2.0299999999999997E-3</v>
      </c>
      <c r="E28" s="11">
        <v>19</v>
      </c>
      <c r="F28" s="11">
        <f t="shared" si="1"/>
        <v>3.8569999999999993E-2</v>
      </c>
      <c r="G28" s="168" t="s">
        <v>148</v>
      </c>
      <c r="H28" s="169"/>
    </row>
    <row r="29" spans="2:8" x14ac:dyDescent="0.3">
      <c r="B29" s="11" t="s">
        <v>152</v>
      </c>
      <c r="C29" s="11" t="s">
        <v>57</v>
      </c>
      <c r="D29" s="11">
        <v>5.2729999999999999E-2</v>
      </c>
      <c r="E29" s="11">
        <v>21</v>
      </c>
      <c r="F29" s="11">
        <f t="shared" si="1"/>
        <v>1.1073299999999999</v>
      </c>
      <c r="G29" s="168" t="s">
        <v>170</v>
      </c>
      <c r="H29" s="169"/>
    </row>
    <row r="30" spans="2:8" x14ac:dyDescent="0.3">
      <c r="B30" s="11" t="s">
        <v>140</v>
      </c>
      <c r="C30" s="11" t="s">
        <v>57</v>
      </c>
      <c r="D30" s="11">
        <v>4.6999999999999999E-4</v>
      </c>
      <c r="E30" s="11">
        <v>7</v>
      </c>
      <c r="F30" s="11">
        <f t="shared" si="1"/>
        <v>3.29E-3</v>
      </c>
      <c r="G30" s="168" t="s">
        <v>145</v>
      </c>
      <c r="H30" s="169"/>
    </row>
    <row r="31" spans="2:8" x14ac:dyDescent="0.3">
      <c r="B31" s="11" t="s">
        <v>142</v>
      </c>
      <c r="C31" s="11" t="s">
        <v>57</v>
      </c>
      <c r="D31" s="11">
        <v>5.1600000000000005E-3</v>
      </c>
      <c r="E31" s="11">
        <v>17</v>
      </c>
      <c r="F31" s="11">
        <f t="shared" si="1"/>
        <v>8.7720000000000006E-2</v>
      </c>
      <c r="G31" s="168" t="s">
        <v>149</v>
      </c>
      <c r="H31" s="169"/>
    </row>
    <row r="32" spans="2:8" x14ac:dyDescent="0.3">
      <c r="B32" s="11" t="s">
        <v>167</v>
      </c>
      <c r="C32" s="11" t="s">
        <v>57</v>
      </c>
      <c r="D32" s="11">
        <v>0.71599999999999997</v>
      </c>
      <c r="E32" s="11">
        <v>58</v>
      </c>
      <c r="F32" s="11">
        <f t="shared" si="1"/>
        <v>41.527999999999999</v>
      </c>
      <c r="G32" s="168" t="s">
        <v>165</v>
      </c>
      <c r="H32" s="169"/>
    </row>
    <row r="33" spans="2:38" x14ac:dyDescent="0.3">
      <c r="B33" s="11" t="s">
        <v>166</v>
      </c>
      <c r="C33" s="11" t="s">
        <v>57</v>
      </c>
      <c r="D33" s="11">
        <v>9.5000000000000001E-2</v>
      </c>
      <c r="E33" s="11">
        <v>58</v>
      </c>
      <c r="F33" s="11">
        <f t="shared" si="1"/>
        <v>5.51</v>
      </c>
      <c r="G33" s="168" t="s">
        <v>165</v>
      </c>
      <c r="H33" s="169"/>
    </row>
    <row r="34" spans="2:38" x14ac:dyDescent="0.3">
      <c r="B34" s="11" t="s">
        <v>168</v>
      </c>
      <c r="C34" s="11" t="s">
        <v>57</v>
      </c>
      <c r="D34" s="11">
        <v>0.17899999999999999</v>
      </c>
      <c r="E34" s="11">
        <v>110</v>
      </c>
      <c r="F34" s="11">
        <f t="shared" si="1"/>
        <v>19.689999999999998</v>
      </c>
      <c r="G34" s="168" t="s">
        <v>171</v>
      </c>
      <c r="H34" s="169"/>
    </row>
    <row r="35" spans="2:38" x14ac:dyDescent="0.3">
      <c r="B35" s="11" t="s">
        <v>183</v>
      </c>
      <c r="C35" s="11" t="s">
        <v>57</v>
      </c>
      <c r="D35" s="11">
        <v>2.4E-2</v>
      </c>
      <c r="E35" s="11">
        <v>123</v>
      </c>
      <c r="F35" s="11">
        <f t="shared" si="1"/>
        <v>2.952</v>
      </c>
      <c r="G35" s="168" t="s">
        <v>184</v>
      </c>
      <c r="H35" s="169"/>
    </row>
    <row r="36" spans="2:38" x14ac:dyDescent="0.3">
      <c r="B36" s="11" t="s">
        <v>178</v>
      </c>
      <c r="C36" s="11" t="s">
        <v>57</v>
      </c>
      <c r="D36" s="11">
        <v>1E-3</v>
      </c>
      <c r="E36" s="11">
        <v>7</v>
      </c>
      <c r="F36" s="11">
        <f t="shared" si="1"/>
        <v>7.0000000000000001E-3</v>
      </c>
      <c r="G36" s="168" t="s">
        <v>185</v>
      </c>
      <c r="H36" s="169"/>
    </row>
    <row r="37" spans="2:38" x14ac:dyDescent="0.3">
      <c r="B37" s="11" t="s">
        <v>191</v>
      </c>
      <c r="C37" s="11" t="s">
        <v>57</v>
      </c>
      <c r="D37" s="11">
        <v>7.2900000000000006E-2</v>
      </c>
      <c r="E37" s="11">
        <v>92</v>
      </c>
      <c r="F37" s="11">
        <f t="shared" si="1"/>
        <v>6.7068000000000003</v>
      </c>
      <c r="G37" s="168" t="s">
        <v>186</v>
      </c>
      <c r="H37" s="169"/>
    </row>
    <row r="38" spans="2:38" x14ac:dyDescent="0.3">
      <c r="B38" s="11" t="s">
        <v>192</v>
      </c>
      <c r="C38" s="11" t="s">
        <v>57</v>
      </c>
      <c r="D38" s="12">
        <v>2.3E-2</v>
      </c>
      <c r="E38" s="11">
        <v>6</v>
      </c>
      <c r="F38" s="11">
        <f t="shared" si="1"/>
        <v>0.13800000000000001</v>
      </c>
      <c r="G38" s="168" t="s">
        <v>187</v>
      </c>
      <c r="H38" s="169"/>
    </row>
    <row r="39" spans="2:38" ht="15" thickBot="1" x14ac:dyDescent="0.35">
      <c r="B39" s="11" t="s">
        <v>254</v>
      </c>
      <c r="C39" s="11" t="s">
        <v>57</v>
      </c>
      <c r="D39" s="12">
        <v>3.5999999999999997E-2</v>
      </c>
      <c r="E39" s="11">
        <v>640</v>
      </c>
      <c r="F39" s="11">
        <f t="shared" si="1"/>
        <v>23.04</v>
      </c>
      <c r="G39" s="167" t="s">
        <v>255</v>
      </c>
      <c r="H39" s="167"/>
    </row>
    <row r="40" spans="2:38" x14ac:dyDescent="0.3">
      <c r="B40" s="161" t="s">
        <v>511</v>
      </c>
      <c r="C40" s="163">
        <f>SUMPRODUCT(F4:F39)</f>
        <v>8270.2723039700013</v>
      </c>
      <c r="G40" s="170"/>
      <c r="H40" s="170"/>
    </row>
    <row r="41" spans="2:38" ht="15" thickBot="1" x14ac:dyDescent="0.35">
      <c r="B41" s="162"/>
      <c r="C41" s="164"/>
    </row>
    <row r="42" spans="2:38" ht="14.55" customHeight="1" x14ac:dyDescent="0.3"/>
    <row r="43" spans="2:38" ht="15" customHeight="1" thickBot="1" x14ac:dyDescent="0.35"/>
    <row r="44" spans="2:38" x14ac:dyDescent="0.3">
      <c r="B44" s="165" t="s">
        <v>512</v>
      </c>
    </row>
    <row r="45" spans="2:38" ht="15" thickBot="1" x14ac:dyDescent="0.35">
      <c r="B45" s="166"/>
    </row>
    <row r="46" spans="2:38" x14ac:dyDescent="0.3">
      <c r="B46" s="157" t="s">
        <v>510</v>
      </c>
      <c r="C46" s="59" t="s">
        <v>398</v>
      </c>
      <c r="D46" s="59" t="s">
        <v>399</v>
      </c>
      <c r="E46" s="59" t="s">
        <v>400</v>
      </c>
      <c r="F46" s="59" t="s">
        <v>401</v>
      </c>
      <c r="G46" s="59" t="s">
        <v>402</v>
      </c>
      <c r="H46" s="59" t="s">
        <v>403</v>
      </c>
      <c r="I46" s="59" t="s">
        <v>404</v>
      </c>
      <c r="J46" s="59" t="s">
        <v>405</v>
      </c>
      <c r="K46" s="59" t="s">
        <v>406</v>
      </c>
      <c r="L46" s="59" t="s">
        <v>407</v>
      </c>
      <c r="M46" s="59" t="s">
        <v>408</v>
      </c>
      <c r="N46" s="59" t="s">
        <v>409</v>
      </c>
      <c r="O46" s="59" t="s">
        <v>410</v>
      </c>
      <c r="P46" s="59" t="s">
        <v>411</v>
      </c>
      <c r="Q46" s="59" t="s">
        <v>486</v>
      </c>
      <c r="R46" s="59" t="s">
        <v>487</v>
      </c>
      <c r="S46" s="59" t="s">
        <v>488</v>
      </c>
      <c r="T46" s="59" t="s">
        <v>489</v>
      </c>
      <c r="U46" s="59" t="s">
        <v>490</v>
      </c>
      <c r="V46" s="59" t="s">
        <v>491</v>
      </c>
      <c r="W46" s="59" t="s">
        <v>492</v>
      </c>
      <c r="X46" s="59" t="s">
        <v>499</v>
      </c>
      <c r="Y46" s="59" t="s">
        <v>500</v>
      </c>
      <c r="Z46" s="59" t="s">
        <v>501</v>
      </c>
      <c r="AA46" s="59" t="s">
        <v>502</v>
      </c>
      <c r="AB46" s="59" t="s">
        <v>503</v>
      </c>
      <c r="AC46" s="59" t="s">
        <v>504</v>
      </c>
      <c r="AD46" s="59" t="s">
        <v>505</v>
      </c>
      <c r="AE46" s="59" t="s">
        <v>506</v>
      </c>
      <c r="AF46" s="59" t="s">
        <v>507</v>
      </c>
      <c r="AG46" s="59" t="s">
        <v>493</v>
      </c>
      <c r="AH46" s="59" t="s">
        <v>494</v>
      </c>
      <c r="AI46" s="59" t="s">
        <v>495</v>
      </c>
      <c r="AJ46" s="59" t="s">
        <v>496</v>
      </c>
      <c r="AK46" s="59" t="s">
        <v>497</v>
      </c>
      <c r="AL46" s="60" t="s">
        <v>498</v>
      </c>
    </row>
    <row r="47" spans="2:38" x14ac:dyDescent="0.3">
      <c r="B47" s="158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19"/>
      <c r="Q47" s="19"/>
      <c r="R47" s="19"/>
      <c r="S47" s="19"/>
      <c r="T47" s="19"/>
      <c r="U47" s="19"/>
      <c r="V47" s="19"/>
      <c r="W47" s="19"/>
      <c r="X47" s="64"/>
      <c r="Y47" s="64"/>
      <c r="Z47" s="64"/>
      <c r="AA47" s="19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5"/>
    </row>
    <row r="48" spans="2:38" x14ac:dyDescent="0.3">
      <c r="B48" s="66" t="s">
        <v>469</v>
      </c>
      <c r="C48" s="19">
        <f>$C$40*J4</f>
        <v>1348.0543855471103</v>
      </c>
      <c r="D48" s="19">
        <f t="shared" ref="D48:AL48" si="2">$C$40*K4</f>
        <v>1348.0543855471103</v>
      </c>
      <c r="E48" s="19">
        <f t="shared" si="2"/>
        <v>0.72612990828856616</v>
      </c>
      <c r="F48" s="19">
        <f t="shared" si="2"/>
        <v>0.49373525654700906</v>
      </c>
      <c r="G48" s="19">
        <f t="shared" si="2"/>
        <v>3.0765412970768408E-4</v>
      </c>
      <c r="H48" s="19">
        <f t="shared" si="2"/>
        <v>3.8787577105619309</v>
      </c>
      <c r="I48" s="19">
        <f t="shared" si="2"/>
        <v>0.10089732210843402</v>
      </c>
      <c r="J48" s="19">
        <f t="shared" si="2"/>
        <v>0.78898397779873819</v>
      </c>
      <c r="K48" s="19">
        <f t="shared" si="2"/>
        <v>8.6010831961288012</v>
      </c>
      <c r="L48" s="19">
        <f t="shared" si="2"/>
        <v>3.2915683769800608</v>
      </c>
      <c r="M48" s="19">
        <f t="shared" si="2"/>
        <v>3.7298928090904709E-2</v>
      </c>
      <c r="N48" s="19">
        <f t="shared" si="2"/>
        <v>20510.275313845603</v>
      </c>
      <c r="O48" s="19">
        <f t="shared" si="2"/>
        <v>93.454077034861015</v>
      </c>
      <c r="P48" s="19">
        <f t="shared" si="2"/>
        <v>292.76763956053804</v>
      </c>
      <c r="Q48" s="19">
        <f t="shared" si="2"/>
        <v>292.76763956053804</v>
      </c>
      <c r="R48" s="19">
        <f t="shared" si="2"/>
        <v>20510.275313845603</v>
      </c>
      <c r="S48" s="19">
        <f t="shared" si="2"/>
        <v>20510.275313845603</v>
      </c>
      <c r="T48" s="19">
        <f t="shared" si="2"/>
        <v>2.1833518882480805</v>
      </c>
      <c r="U48" s="19">
        <f t="shared" si="2"/>
        <v>0</v>
      </c>
      <c r="V48" s="19">
        <f t="shared" si="2"/>
        <v>0</v>
      </c>
      <c r="W48" s="19">
        <f t="shared" si="2"/>
        <v>0</v>
      </c>
      <c r="X48" s="19">
        <f t="shared" si="2"/>
        <v>4714.0552132629</v>
      </c>
      <c r="Y48" s="19">
        <f t="shared" si="2"/>
        <v>11495.678502518302</v>
      </c>
      <c r="Z48" s="19">
        <f t="shared" si="2"/>
        <v>967.62185956449025</v>
      </c>
      <c r="AA48" s="19">
        <f t="shared" si="2"/>
        <v>0</v>
      </c>
      <c r="AB48" s="19">
        <f t="shared" si="2"/>
        <v>2.1833518882480804E-7</v>
      </c>
      <c r="AC48" s="19">
        <f t="shared" si="2"/>
        <v>2.3983789681513003E-7</v>
      </c>
      <c r="AD48" s="19">
        <f t="shared" si="2"/>
        <v>3.3494602831078505E-6</v>
      </c>
      <c r="AE48" s="19">
        <f t="shared" si="2"/>
        <v>1.1661083948597703E-5</v>
      </c>
      <c r="AF48" s="19">
        <f t="shared" si="2"/>
        <v>6.3515691294489612E-7</v>
      </c>
      <c r="AG48" s="19">
        <f t="shared" si="2"/>
        <v>8.6010831961288013E-5</v>
      </c>
      <c r="AH48" s="19">
        <f t="shared" si="2"/>
        <v>105.85948549081603</v>
      </c>
      <c r="AI48" s="19">
        <f t="shared" si="2"/>
        <v>17202.166392257604</v>
      </c>
      <c r="AJ48" s="19">
        <f t="shared" si="2"/>
        <v>4.5900011287033509E-7</v>
      </c>
      <c r="AK48" s="19">
        <f t="shared" si="2"/>
        <v>1.5630814654503301E-5</v>
      </c>
      <c r="AL48" s="19">
        <f t="shared" si="2"/>
        <v>14224.868362828402</v>
      </c>
    </row>
    <row r="49" spans="2:38" x14ac:dyDescent="0.3">
      <c r="B49" s="159" t="s">
        <v>508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4"/>
    </row>
    <row r="50" spans="2:38" x14ac:dyDescent="0.3">
      <c r="B50" s="15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4"/>
    </row>
    <row r="51" spans="2:38" ht="15" thickBot="1" x14ac:dyDescent="0.35">
      <c r="B51" s="67" t="s">
        <v>469</v>
      </c>
      <c r="C51" s="64">
        <f>C48*J7</f>
        <v>2.7230698588051629E-2</v>
      </c>
      <c r="D51" s="64">
        <f t="shared" ref="D51:AK51" si="3">D48*K7</f>
        <v>2.7230698588051629E-2</v>
      </c>
      <c r="E51" s="64">
        <f t="shared" si="3"/>
        <v>7.8422030095165146E-9</v>
      </c>
      <c r="F51" s="64">
        <f t="shared" si="3"/>
        <v>3.6437661933169267E-9</v>
      </c>
      <c r="G51" s="64">
        <f t="shared" si="3"/>
        <v>2.1320431188742507E-10</v>
      </c>
      <c r="H51" s="64">
        <f t="shared" si="3"/>
        <v>3.2736715077142701E-5</v>
      </c>
      <c r="I51" s="64">
        <f t="shared" si="3"/>
        <v>7.6379272836084555E-7</v>
      </c>
      <c r="J51" s="64">
        <f t="shared" si="3"/>
        <v>3.8502418116578424E-6</v>
      </c>
      <c r="K51" s="64">
        <f t="shared" si="3"/>
        <v>5.057436919323735E-5</v>
      </c>
      <c r="L51" s="64">
        <f t="shared" si="3"/>
        <v>3.2257370094404592E-5</v>
      </c>
      <c r="M51" s="64">
        <f t="shared" si="3"/>
        <v>2.6407641088360533E-6</v>
      </c>
      <c r="N51" s="64">
        <f t="shared" si="3"/>
        <v>0.78349251698890199</v>
      </c>
      <c r="O51" s="64">
        <f t="shared" si="3"/>
        <v>9.2426082187477539E-5</v>
      </c>
      <c r="P51" s="64">
        <f t="shared" si="3"/>
        <v>0</v>
      </c>
      <c r="Q51" s="64">
        <f t="shared" si="3"/>
        <v>0</v>
      </c>
      <c r="R51" s="64">
        <f t="shared" si="3"/>
        <v>0</v>
      </c>
      <c r="S51" s="64">
        <f t="shared" si="3"/>
        <v>0</v>
      </c>
      <c r="T51" s="64">
        <f t="shared" si="3"/>
        <v>0</v>
      </c>
      <c r="U51" s="64">
        <f t="shared" si="3"/>
        <v>0</v>
      </c>
      <c r="V51" s="64">
        <f t="shared" si="3"/>
        <v>0</v>
      </c>
      <c r="W51" s="64">
        <f t="shared" si="3"/>
        <v>0</v>
      </c>
      <c r="X51" s="64">
        <f t="shared" si="3"/>
        <v>6.3168339857722869E-2</v>
      </c>
      <c r="Y51" s="64">
        <f t="shared" si="3"/>
        <v>0.37360955133184476</v>
      </c>
      <c r="Z51" s="64">
        <f t="shared" si="3"/>
        <v>2.6609601138023482E-3</v>
      </c>
      <c r="AA51" s="64">
        <f t="shared" si="3"/>
        <v>0</v>
      </c>
      <c r="AB51" s="64">
        <f t="shared" si="3"/>
        <v>3.4060289456670059E-13</v>
      </c>
      <c r="AC51" s="64">
        <f t="shared" si="3"/>
        <v>4.1252118252202366E-13</v>
      </c>
      <c r="AD51" s="64">
        <f t="shared" si="3"/>
        <v>5.8950500982698169E-12</v>
      </c>
      <c r="AE51" s="64">
        <f t="shared" si="3"/>
        <v>7.1482444604903918E-11</v>
      </c>
      <c r="AF51" s="64">
        <f t="shared" si="3"/>
        <v>2.1214240892359531E-13</v>
      </c>
      <c r="AG51" s="64">
        <f t="shared" si="3"/>
        <v>1.5051895593225401E-9</v>
      </c>
      <c r="AH51" s="64">
        <f t="shared" si="3"/>
        <v>3.1969564618226438E-4</v>
      </c>
      <c r="AI51" s="64">
        <f t="shared" si="3"/>
        <v>0.83602528666371967</v>
      </c>
      <c r="AJ51" s="64">
        <f t="shared" si="3"/>
        <v>1.505520370214699E-12</v>
      </c>
      <c r="AK51" s="64">
        <f t="shared" si="3"/>
        <v>1.2832898831347208E-10</v>
      </c>
      <c r="AL51" s="64">
        <f>AL48*AS7</f>
        <v>2.987222356193964E-2</v>
      </c>
    </row>
  </sheetData>
  <mergeCells count="45">
    <mergeCell ref="G15:H15"/>
    <mergeCell ref="G4:H4"/>
    <mergeCell ref="G5:H5"/>
    <mergeCell ref="G6:H6"/>
    <mergeCell ref="G7:H7"/>
    <mergeCell ref="G8:H8"/>
    <mergeCell ref="G9:H9"/>
    <mergeCell ref="G23:H23"/>
    <mergeCell ref="G24:H24"/>
    <mergeCell ref="G25:H25"/>
    <mergeCell ref="G22:H22"/>
    <mergeCell ref="B2:H2"/>
    <mergeCell ref="G16:H16"/>
    <mergeCell ref="G17:H17"/>
    <mergeCell ref="G18:H18"/>
    <mergeCell ref="G19:H19"/>
    <mergeCell ref="G20:H20"/>
    <mergeCell ref="G21:H21"/>
    <mergeCell ref="G10:H10"/>
    <mergeCell ref="G11:H11"/>
    <mergeCell ref="G12:H12"/>
    <mergeCell ref="G13:H13"/>
    <mergeCell ref="G14:H14"/>
    <mergeCell ref="G34:H34"/>
    <mergeCell ref="G28:H28"/>
    <mergeCell ref="G29:H29"/>
    <mergeCell ref="G30:H30"/>
    <mergeCell ref="G31:H31"/>
    <mergeCell ref="G32:H32"/>
    <mergeCell ref="B46:B47"/>
    <mergeCell ref="B49:B50"/>
    <mergeCell ref="I2:I3"/>
    <mergeCell ref="I5:I6"/>
    <mergeCell ref="B40:B41"/>
    <mergeCell ref="C40:C41"/>
    <mergeCell ref="B44:B45"/>
    <mergeCell ref="G39:H39"/>
    <mergeCell ref="G26:H26"/>
    <mergeCell ref="G27:H27"/>
    <mergeCell ref="G35:H35"/>
    <mergeCell ref="G36:H36"/>
    <mergeCell ref="G37:H37"/>
    <mergeCell ref="G38:H38"/>
    <mergeCell ref="G40:H40"/>
    <mergeCell ref="G33:H3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FC297-91A7-43E9-97FD-F435D3A5611B}">
  <dimension ref="C1:BA41"/>
  <sheetViews>
    <sheetView topLeftCell="P1" zoomScale="115" zoomScaleNormal="115" workbookViewId="0">
      <selection activeCell="AD15" sqref="Q14:AD19"/>
    </sheetView>
  </sheetViews>
  <sheetFormatPr defaultRowHeight="14.4" x14ac:dyDescent="0.3"/>
  <cols>
    <col min="3" max="3" width="24.77734375" bestFit="1" customWidth="1"/>
    <col min="4" max="4" width="34.21875" bestFit="1" customWidth="1"/>
    <col min="5" max="5" width="50.21875" bestFit="1" customWidth="1"/>
    <col min="6" max="6" width="33.77734375" bestFit="1" customWidth="1"/>
    <col min="7" max="7" width="19.88671875" bestFit="1" customWidth="1"/>
    <col min="8" max="8" width="29.21875" bestFit="1" customWidth="1"/>
    <col min="9" max="9" width="39.77734375" bestFit="1" customWidth="1"/>
    <col min="10" max="10" width="16.5546875" bestFit="1" customWidth="1"/>
    <col min="11" max="11" width="30.6640625" bestFit="1" customWidth="1"/>
    <col min="12" max="12" width="19.77734375" bestFit="1" customWidth="1"/>
    <col min="13" max="13" width="33.44140625" bestFit="1" customWidth="1"/>
    <col min="14" max="14" width="40.33203125" bestFit="1" customWidth="1"/>
    <col min="17" max="17" width="83.44140625" bestFit="1" customWidth="1"/>
    <col min="29" max="29" width="38" bestFit="1" customWidth="1"/>
    <col min="30" max="30" width="40.44140625" bestFit="1" customWidth="1"/>
  </cols>
  <sheetData>
    <row r="1" spans="3:53" ht="28.95" customHeight="1" thickBot="1" x14ac:dyDescent="0.35">
      <c r="C1" s="185" t="s">
        <v>193</v>
      </c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Q1" s="177" t="s">
        <v>514</v>
      </c>
    </row>
    <row r="2" spans="3:53" ht="15" thickBot="1" x14ac:dyDescent="0.35">
      <c r="C2" s="184" t="s">
        <v>318</v>
      </c>
      <c r="D2" s="184"/>
      <c r="E2" s="184"/>
      <c r="F2" s="28"/>
      <c r="G2" s="28"/>
      <c r="H2" s="28"/>
      <c r="I2" s="28"/>
      <c r="J2" s="28"/>
      <c r="K2" s="28"/>
      <c r="L2" s="28"/>
      <c r="M2" s="28"/>
      <c r="N2" s="28"/>
      <c r="Q2" s="178"/>
      <c r="R2" s="62" t="s">
        <v>398</v>
      </c>
      <c r="S2" s="62" t="s">
        <v>399</v>
      </c>
      <c r="T2" s="62" t="s">
        <v>400</v>
      </c>
      <c r="U2" s="62" t="s">
        <v>401</v>
      </c>
      <c r="V2" s="62" t="s">
        <v>402</v>
      </c>
      <c r="W2" s="62" t="s">
        <v>403</v>
      </c>
      <c r="X2" s="62" t="s">
        <v>404</v>
      </c>
      <c r="Y2" s="62" t="s">
        <v>405</v>
      </c>
      <c r="Z2" s="62" t="s">
        <v>406</v>
      </c>
      <c r="AA2" s="62" t="s">
        <v>407</v>
      </c>
      <c r="AB2" s="62" t="s">
        <v>408</v>
      </c>
      <c r="AC2" s="62" t="s">
        <v>409</v>
      </c>
      <c r="AD2" s="62" t="s">
        <v>410</v>
      </c>
      <c r="AE2" s="62" t="s">
        <v>411</v>
      </c>
      <c r="AF2" s="62" t="s">
        <v>486</v>
      </c>
      <c r="AG2" s="62" t="s">
        <v>487</v>
      </c>
      <c r="AH2" s="62" t="s">
        <v>488</v>
      </c>
      <c r="AI2" s="62" t="s">
        <v>489</v>
      </c>
      <c r="AJ2" s="62" t="s">
        <v>490</v>
      </c>
      <c r="AK2" s="62" t="s">
        <v>491</v>
      </c>
      <c r="AL2" s="62" t="s">
        <v>492</v>
      </c>
      <c r="AM2" s="62" t="s">
        <v>499</v>
      </c>
      <c r="AN2" s="62" t="s">
        <v>500</v>
      </c>
      <c r="AO2" s="62" t="s">
        <v>501</v>
      </c>
      <c r="AP2" s="62" t="s">
        <v>502</v>
      </c>
      <c r="AQ2" s="62" t="s">
        <v>503</v>
      </c>
      <c r="AR2" s="62" t="s">
        <v>504</v>
      </c>
      <c r="AS2" s="62" t="s">
        <v>505</v>
      </c>
      <c r="AT2" s="62" t="s">
        <v>506</v>
      </c>
      <c r="AU2" s="62" t="s">
        <v>507</v>
      </c>
      <c r="AV2" s="62" t="s">
        <v>493</v>
      </c>
      <c r="AW2" s="62" t="s">
        <v>494</v>
      </c>
      <c r="AX2" s="62" t="s">
        <v>495</v>
      </c>
      <c r="AY2" s="62" t="s">
        <v>496</v>
      </c>
      <c r="AZ2" s="62" t="s">
        <v>497</v>
      </c>
      <c r="BA2" s="62" t="s">
        <v>498</v>
      </c>
    </row>
    <row r="3" spans="3:53" ht="15" thickBot="1" x14ac:dyDescent="0.35"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Q3" s="62" t="s">
        <v>457</v>
      </c>
      <c r="R3">
        <v>0.53336085194843896</v>
      </c>
      <c r="S3">
        <v>0.53309639046761403</v>
      </c>
      <c r="T3">
        <v>2.04669630213182E-4</v>
      </c>
      <c r="U3" s="63">
        <v>5.9791850611159997E-5</v>
      </c>
      <c r="V3" s="63">
        <v>1.11802332782851E-7</v>
      </c>
      <c r="W3">
        <v>5.4445931623049899E-3</v>
      </c>
      <c r="X3" s="63">
        <v>2.9809146549621598E-5</v>
      </c>
      <c r="Y3">
        <v>2.3852534746362599E-3</v>
      </c>
      <c r="Z3">
        <v>2.6112447164358499E-2</v>
      </c>
      <c r="AA3">
        <v>7.2027335765947704E-3</v>
      </c>
      <c r="AB3" s="63">
        <v>9.2218228500250599E-7</v>
      </c>
      <c r="AC3">
        <v>7.3247129309796701</v>
      </c>
      <c r="AD3">
        <v>1.9356983856436499E-2</v>
      </c>
      <c r="AE3">
        <v>5.8345635564768197E-2</v>
      </c>
      <c r="AF3">
        <v>5.8345635564768197E-2</v>
      </c>
      <c r="AG3">
        <v>7.3247139467907401</v>
      </c>
      <c r="AH3">
        <v>7.3247355857527401</v>
      </c>
      <c r="AI3">
        <v>4.5068646930002099E-4</v>
      </c>
      <c r="AJ3">
        <v>0</v>
      </c>
      <c r="AK3">
        <v>0</v>
      </c>
      <c r="AL3">
        <v>0</v>
      </c>
      <c r="AM3">
        <v>1.27114403723089</v>
      </c>
      <c r="AN3">
        <v>3.2567926592044198</v>
      </c>
      <c r="AO3">
        <v>0.35648898504647802</v>
      </c>
      <c r="AP3">
        <v>0</v>
      </c>
      <c r="AQ3" s="63">
        <v>1.1684657916154301E-10</v>
      </c>
      <c r="AR3" s="63">
        <v>1.3444074669860501E-10</v>
      </c>
      <c r="AS3" s="63">
        <v>2.44778261206657E-9</v>
      </c>
      <c r="AT3" s="63">
        <v>2.1810307828901401E-9</v>
      </c>
      <c r="AU3" s="63">
        <v>1.2814504106417199E-10</v>
      </c>
      <c r="AV3" s="63">
        <v>1.4315670856888701E-7</v>
      </c>
      <c r="AW3">
        <v>3.4045402320955397E-2</v>
      </c>
      <c r="AX3">
        <v>4.8844256814817797</v>
      </c>
      <c r="AY3" s="63">
        <v>2.5128732586014799E-10</v>
      </c>
      <c r="AZ3" s="63">
        <v>4.7406350782876599E-9</v>
      </c>
      <c r="BA3">
        <v>0.94723069809288296</v>
      </c>
    </row>
    <row r="4" spans="3:53" ht="15" thickBot="1" x14ac:dyDescent="0.35">
      <c r="C4" s="39" t="s">
        <v>194</v>
      </c>
      <c r="D4" s="39" t="s">
        <v>50</v>
      </c>
      <c r="E4" s="39" t="s">
        <v>213</v>
      </c>
      <c r="F4" s="39" t="s">
        <v>212</v>
      </c>
      <c r="G4" s="39" t="s">
        <v>1</v>
      </c>
      <c r="H4" s="39" t="s">
        <v>214</v>
      </c>
      <c r="I4" s="39" t="s">
        <v>211</v>
      </c>
      <c r="J4" s="39" t="s">
        <v>215</v>
      </c>
      <c r="K4" s="39" t="s">
        <v>195</v>
      </c>
      <c r="L4" s="39" t="s">
        <v>120</v>
      </c>
      <c r="M4" s="39" t="s">
        <v>196</v>
      </c>
      <c r="N4" s="39" t="s">
        <v>258</v>
      </c>
      <c r="Q4" s="62" t="s">
        <v>458</v>
      </c>
      <c r="R4">
        <v>0.51625056300387895</v>
      </c>
      <c r="S4">
        <v>0.51601630597272496</v>
      </c>
      <c r="T4">
        <v>1.8880838596074801E-4</v>
      </c>
      <c r="U4" s="63">
        <v>4.5448645193519998E-5</v>
      </c>
      <c r="V4" s="63">
        <v>1.1022063808117499E-7</v>
      </c>
      <c r="W4">
        <v>5.3631794776942202E-3</v>
      </c>
      <c r="X4" s="63">
        <v>2.1077414089223399E-5</v>
      </c>
      <c r="Y4">
        <v>2.3678583573116699E-3</v>
      </c>
      <c r="Z4">
        <v>2.5937099900329198E-2</v>
      </c>
      <c r="AA4">
        <v>7.1400367979218204E-3</v>
      </c>
      <c r="AB4" s="63">
        <v>8.2797330206973398E-7</v>
      </c>
      <c r="AC4">
        <v>7.0408621926811099</v>
      </c>
      <c r="AD4">
        <v>1.3531398921644599E-2</v>
      </c>
      <c r="AE4">
        <v>4.3899889558711498E-2</v>
      </c>
      <c r="AF4">
        <v>4.3899889558711498E-2</v>
      </c>
      <c r="AG4">
        <v>7.0408631708742604</v>
      </c>
      <c r="AH4">
        <v>7.04088139678126</v>
      </c>
      <c r="AI4">
        <v>3.1505003309997799E-4</v>
      </c>
      <c r="AJ4">
        <v>0</v>
      </c>
      <c r="AK4">
        <v>0</v>
      </c>
      <c r="AL4">
        <v>0</v>
      </c>
      <c r="AM4">
        <v>1.2128930971465499</v>
      </c>
      <c r="AN4">
        <v>2.7693006670128102</v>
      </c>
      <c r="AO4">
        <v>0.35291620547993802</v>
      </c>
      <c r="AP4">
        <v>0</v>
      </c>
      <c r="AQ4" s="63">
        <v>7.8173689119391104E-11</v>
      </c>
      <c r="AR4" s="63">
        <v>9.2542027423866602E-11</v>
      </c>
      <c r="AS4" s="63">
        <v>2.2289312440379701E-9</v>
      </c>
      <c r="AT4" s="63">
        <v>1.5530529258315099E-9</v>
      </c>
      <c r="AU4" s="63">
        <v>1.13704903700525E-10</v>
      </c>
      <c r="AV4" s="63">
        <v>1.4172413473608901E-7</v>
      </c>
      <c r="AW4">
        <v>3.2695894781484401E-2</v>
      </c>
      <c r="AX4">
        <v>4.3351099696392996</v>
      </c>
      <c r="AY4" s="63">
        <v>1.7071571654325799E-10</v>
      </c>
      <c r="AZ4" s="63">
        <v>3.8817985203060903E-9</v>
      </c>
      <c r="BA4">
        <v>0.89506569010419701</v>
      </c>
    </row>
    <row r="5" spans="3:53" x14ac:dyDescent="0.3">
      <c r="C5" s="28" t="s">
        <v>197</v>
      </c>
      <c r="D5" s="28" t="s">
        <v>198</v>
      </c>
      <c r="E5" s="28" t="s">
        <v>117</v>
      </c>
      <c r="F5" s="28">
        <v>41.895000000000003</v>
      </c>
      <c r="G5" s="28" t="s">
        <v>274</v>
      </c>
      <c r="H5" s="28" t="s">
        <v>275</v>
      </c>
      <c r="I5" s="28" t="s">
        <v>319</v>
      </c>
      <c r="J5" s="28">
        <v>1.2</v>
      </c>
      <c r="K5" s="28" t="s">
        <v>320</v>
      </c>
      <c r="L5" s="28">
        <v>10</v>
      </c>
      <c r="M5" s="28">
        <v>30</v>
      </c>
      <c r="N5" s="28" t="s">
        <v>321</v>
      </c>
      <c r="Q5" s="62" t="s">
        <v>422</v>
      </c>
      <c r="R5">
        <v>20</v>
      </c>
      <c r="S5">
        <v>19.899999999999999</v>
      </c>
      <c r="T5">
        <v>5.4999999999999997E-3</v>
      </c>
      <c r="U5">
        <v>1.6800000000000001E-3</v>
      </c>
      <c r="V5" s="63">
        <v>4.2699999999999998E-6</v>
      </c>
      <c r="W5">
        <v>0.1</v>
      </c>
      <c r="X5">
        <v>7.1100000000000004E-4</v>
      </c>
      <c r="Y5">
        <v>3.8899999999999997E-2</v>
      </c>
      <c r="Z5">
        <v>0.42699999999999999</v>
      </c>
      <c r="AA5">
        <v>0.12</v>
      </c>
      <c r="AB5" s="63">
        <v>3.04E-5</v>
      </c>
      <c r="AC5">
        <v>271</v>
      </c>
      <c r="AD5">
        <v>0.60199999999999998</v>
      </c>
      <c r="AE5">
        <v>1.47</v>
      </c>
      <c r="AF5">
        <v>1.47</v>
      </c>
      <c r="AG5">
        <v>271</v>
      </c>
      <c r="AH5">
        <v>271</v>
      </c>
      <c r="AI5">
        <v>1.4E-2</v>
      </c>
      <c r="AM5">
        <v>46.9</v>
      </c>
      <c r="AN5">
        <v>104</v>
      </c>
      <c r="AO5">
        <v>13.7</v>
      </c>
      <c r="AP5">
        <v>0</v>
      </c>
      <c r="AQ5" s="63">
        <v>2.5940915109097899E-9</v>
      </c>
      <c r="AR5" s="63">
        <v>1.4911906869867299E-8</v>
      </c>
      <c r="AS5" s="63">
        <v>6.1861566037332199E-8</v>
      </c>
      <c r="AT5" s="63">
        <v>5.3617790617454497E-8</v>
      </c>
      <c r="AU5" s="63">
        <v>2.05402828586893E-8</v>
      </c>
      <c r="AV5" s="63">
        <v>1.5710439896379499E-6</v>
      </c>
      <c r="AW5">
        <v>1.2366603974638899</v>
      </c>
      <c r="AX5">
        <v>164.44171711465901</v>
      </c>
      <c r="AY5" s="63">
        <v>1.7505998380777101E-8</v>
      </c>
      <c r="AZ5" s="63">
        <v>1.35530765562819E-7</v>
      </c>
      <c r="BA5">
        <v>34.151759364861803</v>
      </c>
    </row>
    <row r="6" spans="3:53" ht="15" thickBot="1" x14ac:dyDescent="0.35">
      <c r="C6" s="28" t="s">
        <v>197</v>
      </c>
      <c r="D6" s="28" t="s">
        <v>199</v>
      </c>
      <c r="E6" s="28" t="s">
        <v>118</v>
      </c>
      <c r="F6" s="28">
        <v>42</v>
      </c>
      <c r="G6" s="28" t="s">
        <v>274</v>
      </c>
      <c r="H6" s="28" t="s">
        <v>276</v>
      </c>
      <c r="I6" s="28" t="s">
        <v>322</v>
      </c>
      <c r="J6" s="28">
        <v>1.2</v>
      </c>
      <c r="K6" s="28" t="s">
        <v>323</v>
      </c>
      <c r="L6" s="28">
        <v>8</v>
      </c>
      <c r="M6" s="28">
        <v>10</v>
      </c>
      <c r="N6" s="28" t="s">
        <v>324</v>
      </c>
    </row>
    <row r="7" spans="3:53" ht="15" thickBot="1" x14ac:dyDescent="0.35">
      <c r="C7" s="28" t="s">
        <v>197</v>
      </c>
      <c r="D7" s="28" t="s">
        <v>116</v>
      </c>
      <c r="E7" s="28" t="s">
        <v>119</v>
      </c>
      <c r="F7" s="28">
        <v>300</v>
      </c>
      <c r="G7" s="28" t="s">
        <v>259</v>
      </c>
      <c r="H7" s="28" t="s">
        <v>260</v>
      </c>
      <c r="I7" s="28" t="s">
        <v>325</v>
      </c>
      <c r="J7" s="28">
        <v>1.2</v>
      </c>
      <c r="K7" s="28" t="s">
        <v>326</v>
      </c>
      <c r="L7" s="28">
        <v>1.5</v>
      </c>
      <c r="M7" s="28">
        <v>1</v>
      </c>
      <c r="N7" s="28" t="s">
        <v>327</v>
      </c>
      <c r="Q7" s="177" t="s">
        <v>508</v>
      </c>
    </row>
    <row r="8" spans="3:53" ht="15" thickBot="1" x14ac:dyDescent="0.35">
      <c r="C8" s="28" t="s">
        <v>197</v>
      </c>
      <c r="D8" s="28" t="s">
        <v>200</v>
      </c>
      <c r="E8" s="28" t="s">
        <v>210</v>
      </c>
      <c r="F8" s="28" t="s">
        <v>209</v>
      </c>
      <c r="G8" s="28" t="s">
        <v>274</v>
      </c>
      <c r="H8" s="28" t="s">
        <v>114</v>
      </c>
      <c r="I8" s="28" t="s">
        <v>114</v>
      </c>
      <c r="J8" s="28" t="s">
        <v>114</v>
      </c>
      <c r="K8" s="28" t="s">
        <v>114</v>
      </c>
      <c r="L8" s="19"/>
      <c r="M8" s="28">
        <v>12</v>
      </c>
      <c r="N8" s="28" t="s">
        <v>328</v>
      </c>
      <c r="Q8" s="178"/>
      <c r="R8" s="62" t="s">
        <v>398</v>
      </c>
      <c r="S8" s="62" t="s">
        <v>399</v>
      </c>
      <c r="T8" s="62" t="s">
        <v>400</v>
      </c>
      <c r="U8" s="62" t="s">
        <v>401</v>
      </c>
      <c r="V8" s="62" t="s">
        <v>402</v>
      </c>
      <c r="W8" s="62" t="s">
        <v>403</v>
      </c>
      <c r="X8" s="62" t="s">
        <v>404</v>
      </c>
      <c r="Y8" s="62" t="s">
        <v>405</v>
      </c>
      <c r="Z8" s="62" t="s">
        <v>406</v>
      </c>
      <c r="AA8" s="62" t="s">
        <v>407</v>
      </c>
      <c r="AB8" s="62" t="s">
        <v>408</v>
      </c>
      <c r="AC8" s="62" t="s">
        <v>409</v>
      </c>
      <c r="AD8" s="62" t="s">
        <v>410</v>
      </c>
      <c r="AE8" s="62" t="s">
        <v>411</v>
      </c>
      <c r="AF8" s="62" t="s">
        <v>486</v>
      </c>
      <c r="AG8" s="62" t="s">
        <v>487</v>
      </c>
      <c r="AH8" s="62" t="s">
        <v>488</v>
      </c>
      <c r="AI8" s="62" t="s">
        <v>489</v>
      </c>
      <c r="AJ8" s="62" t="s">
        <v>490</v>
      </c>
      <c r="AK8" s="62" t="s">
        <v>491</v>
      </c>
      <c r="AL8" s="62" t="s">
        <v>492</v>
      </c>
      <c r="AM8" s="62" t="s">
        <v>499</v>
      </c>
      <c r="AN8" s="62" t="s">
        <v>500</v>
      </c>
      <c r="AO8" s="62" t="s">
        <v>501</v>
      </c>
      <c r="AP8" s="62" t="s">
        <v>502</v>
      </c>
      <c r="AQ8" s="62" t="s">
        <v>503</v>
      </c>
      <c r="AR8" s="62" t="s">
        <v>504</v>
      </c>
      <c r="AS8" s="62" t="s">
        <v>505</v>
      </c>
      <c r="AT8" s="62" t="s">
        <v>506</v>
      </c>
      <c r="AU8" s="62" t="s">
        <v>507</v>
      </c>
      <c r="AV8" s="62" t="s">
        <v>493</v>
      </c>
      <c r="AW8" s="62" t="s">
        <v>494</v>
      </c>
      <c r="AX8" s="62" t="s">
        <v>495</v>
      </c>
      <c r="AY8" s="62" t="s">
        <v>496</v>
      </c>
      <c r="AZ8" s="62" t="s">
        <v>497</v>
      </c>
      <c r="BA8" s="62" t="s">
        <v>498</v>
      </c>
    </row>
    <row r="9" spans="3:53" ht="15" thickBot="1" x14ac:dyDescent="0.35"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Q9" s="62" t="s">
        <v>515</v>
      </c>
      <c r="R9" s="63">
        <v>6.5883416793300698E-5</v>
      </c>
      <c r="S9" s="63">
        <v>6.5850749180176705E-5</v>
      </c>
      <c r="T9" s="63">
        <v>2.52818228090902E-8</v>
      </c>
      <c r="U9" s="63">
        <v>7.3857903148816899E-9</v>
      </c>
      <c r="V9" s="63">
        <v>2.08399851701201E-6</v>
      </c>
      <c r="W9" s="63">
        <v>9.7978011726082998E-5</v>
      </c>
      <c r="X9" s="63">
        <v>1.8551269295314E-5</v>
      </c>
      <c r="Y9">
        <v>1.22037928801027E-4</v>
      </c>
      <c r="Z9">
        <v>1.47732438661077E-4</v>
      </c>
      <c r="AA9">
        <v>1.7740112476258499E-4</v>
      </c>
      <c r="AB9" s="63">
        <v>1.4490544521635899E-5</v>
      </c>
      <c r="AC9">
        <v>1.12680506921215E-4</v>
      </c>
      <c r="AD9" s="63">
        <v>1.6878084937688901E-6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 s="63">
        <v>2.9780924881654901E-5</v>
      </c>
      <c r="AN9" s="63">
        <v>7.6301579284578504E-5</v>
      </c>
      <c r="AO9" s="63">
        <v>8.3519816589268201E-6</v>
      </c>
      <c r="AP9">
        <v>0</v>
      </c>
      <c r="AQ9" s="63">
        <v>6.9142003033109997E-6</v>
      </c>
      <c r="AR9" s="63">
        <v>7.9553056518302796E-6</v>
      </c>
      <c r="AS9" s="63">
        <v>1.06583252166685E-5</v>
      </c>
      <c r="AT9" s="63">
        <v>9.4968136782303897E-6</v>
      </c>
      <c r="AU9" s="63">
        <v>5.5797909333630804E-7</v>
      </c>
      <c r="AV9">
        <v>2.4044314653176501E-4</v>
      </c>
      <c r="AW9" s="63">
        <v>8.0673253699636692E-6</v>
      </c>
      <c r="AX9">
        <v>1.1443448582516E-4</v>
      </c>
      <c r="AY9" s="63">
        <v>1.48695059551413E-5</v>
      </c>
      <c r="AZ9" s="63">
        <v>2.0642041555838401E-5</v>
      </c>
      <c r="BA9" s="63">
        <v>1.15586674605457E-6</v>
      </c>
    </row>
    <row r="10" spans="3:53" ht="15" thickBot="1" x14ac:dyDescent="0.35">
      <c r="C10" s="182" t="s">
        <v>329</v>
      </c>
      <c r="D10" s="183"/>
      <c r="E10" s="183"/>
      <c r="F10" s="46"/>
      <c r="G10" s="54"/>
      <c r="H10" s="54"/>
      <c r="I10" s="54"/>
      <c r="J10" s="54"/>
      <c r="K10" s="54"/>
      <c r="L10" s="54"/>
      <c r="M10" s="54"/>
      <c r="N10" s="55"/>
      <c r="Q10" s="62" t="s">
        <v>516</v>
      </c>
      <c r="R10" s="63">
        <v>6.3769867788213296E-5</v>
      </c>
      <c r="S10" s="63">
        <v>6.3740931180728997E-5</v>
      </c>
      <c r="T10" s="63">
        <v>2.3322562090711699E-8</v>
      </c>
      <c r="U10" s="63">
        <v>5.6140453935396601E-9</v>
      </c>
      <c r="V10" s="63">
        <v>2.0545156848508799E-6</v>
      </c>
      <c r="W10" s="63">
        <v>9.6512934224850502E-5</v>
      </c>
      <c r="X10" s="63">
        <v>1.3117208309440599E-5</v>
      </c>
      <c r="Y10">
        <v>1.2114793362352599E-4</v>
      </c>
      <c r="Z10">
        <v>1.4674040299454E-4</v>
      </c>
      <c r="AA10">
        <v>1.7585692228205501E-4</v>
      </c>
      <c r="AB10" s="63">
        <v>1.30102087098049E-5</v>
      </c>
      <c r="AC10">
        <v>1.08313858646691E-4</v>
      </c>
      <c r="AD10" s="63">
        <v>1.1798537521089601E-6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 s="63">
        <v>2.8416196086076101E-5</v>
      </c>
      <c r="AN10" s="63">
        <v>6.4880401216125294E-5</v>
      </c>
      <c r="AO10" s="63">
        <v>8.2682769985787707E-6</v>
      </c>
      <c r="AP10">
        <v>0</v>
      </c>
      <c r="AQ10" s="63">
        <v>4.6257969116320502E-6</v>
      </c>
      <c r="AR10" s="63">
        <v>5.4760192268744402E-6</v>
      </c>
      <c r="AS10" s="63">
        <v>9.7053855875270897E-6</v>
      </c>
      <c r="AT10" s="63">
        <v>6.76242370568838E-6</v>
      </c>
      <c r="AU10" s="63">
        <v>4.9510272537928099E-7</v>
      </c>
      <c r="AV10">
        <v>2.3803702415412499E-4</v>
      </c>
      <c r="AW10" s="63">
        <v>7.7475489635197705E-6</v>
      </c>
      <c r="AX10">
        <v>1.0156487430078E-4</v>
      </c>
      <c r="AY10" s="63">
        <v>1.01018161385065E-5</v>
      </c>
      <c r="AZ10" s="63">
        <v>1.6902428692421698E-5</v>
      </c>
      <c r="BA10" s="63">
        <v>1.0922119276843599E-6</v>
      </c>
    </row>
    <row r="11" spans="3:53" x14ac:dyDescent="0.3">
      <c r="C11" s="40"/>
      <c r="D11" s="28"/>
      <c r="E11" s="28"/>
      <c r="F11" s="46"/>
      <c r="G11" s="28"/>
      <c r="H11" s="28"/>
      <c r="I11" s="28"/>
      <c r="J11" s="28"/>
      <c r="K11" s="28"/>
      <c r="L11" s="28"/>
      <c r="M11" s="28"/>
      <c r="N11" s="41"/>
      <c r="Q11" s="62" t="s">
        <v>517</v>
      </c>
      <c r="R11">
        <v>2.46468413045109E-3</v>
      </c>
      <c r="S11">
        <v>2.4637969329541999E-3</v>
      </c>
      <c r="T11" s="63">
        <v>6.7957075889161297E-7</v>
      </c>
      <c r="U11" s="63">
        <v>2.07626737998215E-7</v>
      </c>
      <c r="V11" s="63">
        <v>7.9630957883636202E-5</v>
      </c>
      <c r="W11">
        <v>1.8081627641896201E-3</v>
      </c>
      <c r="X11">
        <v>4.4230029262174001E-4</v>
      </c>
      <c r="Y11">
        <v>1.9900247926076201E-3</v>
      </c>
      <c r="Z11">
        <v>2.4143117702218201E-3</v>
      </c>
      <c r="AA11">
        <v>2.96671255111526E-3</v>
      </c>
      <c r="AB11">
        <v>4.7699812953943199E-4</v>
      </c>
      <c r="AC11">
        <v>4.1703769412023096E-3</v>
      </c>
      <c r="AD11" s="63">
        <v>5.24965340870098E-5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1.09806973354588E-3</v>
      </c>
      <c r="AN11">
        <v>2.4334402919605402E-3</v>
      </c>
      <c r="AO11">
        <v>3.21103275084054E-4</v>
      </c>
      <c r="AP11">
        <v>0</v>
      </c>
      <c r="AQ11">
        <v>1.53501013382275E-4</v>
      </c>
      <c r="AR11">
        <v>8.8238707322393201E-4</v>
      </c>
      <c r="AS11">
        <v>2.69362436838967E-4</v>
      </c>
      <c r="AT11">
        <v>2.33466749450268E-4</v>
      </c>
      <c r="AU11" s="63">
        <v>8.9438095389297203E-5</v>
      </c>
      <c r="AV11">
        <v>2.6386940855558602E-3</v>
      </c>
      <c r="AW11">
        <v>2.9303639018385299E-4</v>
      </c>
      <c r="AX11">
        <v>3.85261330059048E-3</v>
      </c>
      <c r="AY11">
        <v>1.0358880866062101E-3</v>
      </c>
      <c r="AZ11">
        <v>5.9013858874216898E-4</v>
      </c>
      <c r="BA11" s="63">
        <v>4.1673990347418899E-5</v>
      </c>
    </row>
    <row r="12" spans="3:53" x14ac:dyDescent="0.3">
      <c r="C12" s="39" t="s">
        <v>194</v>
      </c>
      <c r="D12" s="39" t="s">
        <v>50</v>
      </c>
      <c r="E12" s="39" t="s">
        <v>213</v>
      </c>
      <c r="F12" s="39" t="s">
        <v>212</v>
      </c>
      <c r="G12" s="39" t="s">
        <v>1</v>
      </c>
      <c r="H12" s="39" t="s">
        <v>214</v>
      </c>
      <c r="I12" s="39" t="s">
        <v>211</v>
      </c>
      <c r="J12" s="39" t="s">
        <v>215</v>
      </c>
      <c r="K12" s="39" t="s">
        <v>195</v>
      </c>
      <c r="L12" s="39" t="s">
        <v>120</v>
      </c>
      <c r="M12" s="39" t="s">
        <v>196</v>
      </c>
      <c r="N12" s="39" t="s">
        <v>258</v>
      </c>
    </row>
    <row r="13" spans="3:53" ht="15" thickBot="1" x14ac:dyDescent="0.35">
      <c r="C13" s="28" t="s">
        <v>201</v>
      </c>
      <c r="D13" s="28" t="s">
        <v>216</v>
      </c>
      <c r="E13" s="28" t="s">
        <v>117</v>
      </c>
      <c r="F13" s="28">
        <v>585</v>
      </c>
      <c r="G13" s="28" t="s">
        <v>274</v>
      </c>
      <c r="H13" s="28" t="s">
        <v>277</v>
      </c>
      <c r="I13" s="28" t="s">
        <v>330</v>
      </c>
      <c r="J13" s="28">
        <v>1.2</v>
      </c>
      <c r="K13" s="28" t="s">
        <v>331</v>
      </c>
      <c r="L13" s="28">
        <v>10</v>
      </c>
      <c r="M13" s="28">
        <v>140.4</v>
      </c>
      <c r="N13" s="28" t="s">
        <v>332</v>
      </c>
    </row>
    <row r="14" spans="3:53" ht="15" thickBot="1" x14ac:dyDescent="0.35">
      <c r="C14" s="28" t="s">
        <v>201</v>
      </c>
      <c r="D14" s="28" t="s">
        <v>217</v>
      </c>
      <c r="E14" s="28" t="s">
        <v>118</v>
      </c>
      <c r="F14" s="28">
        <v>585</v>
      </c>
      <c r="G14" s="28" t="s">
        <v>274</v>
      </c>
      <c r="H14" s="28" t="s">
        <v>277</v>
      </c>
      <c r="I14" s="28" t="s">
        <v>330</v>
      </c>
      <c r="J14" s="28">
        <v>1.2</v>
      </c>
      <c r="K14" s="28" t="s">
        <v>331</v>
      </c>
      <c r="L14" s="28">
        <v>8</v>
      </c>
      <c r="M14" s="28">
        <v>112.32</v>
      </c>
      <c r="N14" s="28" t="s">
        <v>333</v>
      </c>
      <c r="Q14" s="177" t="s">
        <v>518</v>
      </c>
    </row>
    <row r="15" spans="3:53" ht="15" thickBot="1" x14ac:dyDescent="0.35">
      <c r="C15" s="5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57"/>
      <c r="Q15" s="178"/>
      <c r="R15" s="62" t="s">
        <v>398</v>
      </c>
      <c r="S15" s="62" t="s">
        <v>399</v>
      </c>
      <c r="T15" s="62" t="s">
        <v>400</v>
      </c>
      <c r="U15" s="62" t="s">
        <v>401</v>
      </c>
      <c r="V15" s="62" t="s">
        <v>402</v>
      </c>
      <c r="W15" s="62" t="s">
        <v>403</v>
      </c>
      <c r="X15" s="62" t="s">
        <v>404</v>
      </c>
      <c r="Y15" s="62" t="s">
        <v>405</v>
      </c>
      <c r="Z15" s="62" t="s">
        <v>406</v>
      </c>
      <c r="AA15" s="62" t="s">
        <v>407</v>
      </c>
      <c r="AB15" s="62" t="s">
        <v>408</v>
      </c>
      <c r="AC15" s="62" t="s">
        <v>409</v>
      </c>
      <c r="AD15" s="62" t="s">
        <v>410</v>
      </c>
      <c r="AE15" s="62" t="s">
        <v>411</v>
      </c>
      <c r="AF15" s="62" t="s">
        <v>486</v>
      </c>
      <c r="AG15" s="62" t="s">
        <v>487</v>
      </c>
      <c r="AH15" s="62" t="s">
        <v>488</v>
      </c>
      <c r="AI15" s="62" t="s">
        <v>489</v>
      </c>
      <c r="AJ15" s="62" t="s">
        <v>490</v>
      </c>
      <c r="AK15" s="62" t="s">
        <v>491</v>
      </c>
      <c r="AL15" s="62" t="s">
        <v>492</v>
      </c>
      <c r="AM15" s="62" t="s">
        <v>499</v>
      </c>
      <c r="AN15" s="62" t="s">
        <v>500</v>
      </c>
      <c r="AO15" s="62" t="s">
        <v>501</v>
      </c>
      <c r="AP15" s="62" t="s">
        <v>502</v>
      </c>
      <c r="AQ15" s="62" t="s">
        <v>503</v>
      </c>
      <c r="AR15" s="62" t="s">
        <v>504</v>
      </c>
      <c r="AS15" s="62" t="s">
        <v>505</v>
      </c>
      <c r="AT15" s="62" t="s">
        <v>506</v>
      </c>
      <c r="AU15" s="62" t="s">
        <v>507</v>
      </c>
      <c r="AV15" s="62" t="s">
        <v>493</v>
      </c>
      <c r="AW15" s="62" t="s">
        <v>494</v>
      </c>
      <c r="AX15" s="62" t="s">
        <v>495</v>
      </c>
      <c r="AY15" s="62" t="s">
        <v>496</v>
      </c>
      <c r="AZ15" s="62" t="s">
        <v>497</v>
      </c>
      <c r="BA15" s="62" t="s">
        <v>498</v>
      </c>
    </row>
    <row r="16" spans="3:53" ht="15" thickBot="1" x14ac:dyDescent="0.35">
      <c r="C16" s="186" t="s">
        <v>278</v>
      </c>
      <c r="D16" s="187"/>
      <c r="E16" s="188"/>
      <c r="F16" s="46"/>
      <c r="G16" s="46"/>
      <c r="H16" s="46"/>
      <c r="I16" s="46"/>
      <c r="J16" s="46"/>
      <c r="K16" s="46"/>
      <c r="L16" s="46"/>
      <c r="M16" s="46"/>
      <c r="N16" s="57"/>
      <c r="Q16" s="62" t="s">
        <v>515</v>
      </c>
      <c r="R16" s="63">
        <f>(41.895+585)*R3</f>
        <v>334.36125128221664</v>
      </c>
      <c r="S16" s="63">
        <f t="shared" ref="S16:BA17" si="0">(41.895+585)*S3</f>
        <v>334.1954617021949</v>
      </c>
      <c r="T16" s="63">
        <f t="shared" si="0"/>
        <v>0.12830636783249272</v>
      </c>
      <c r="U16" s="63">
        <f t="shared" si="0"/>
        <v>3.7483212188883147E-2</v>
      </c>
      <c r="V16" s="63">
        <f t="shared" si="0"/>
        <v>7.0088323409905366E-5</v>
      </c>
      <c r="W16" s="63">
        <f t="shared" si="0"/>
        <v>3.4131882304831866</v>
      </c>
      <c r="X16" s="63">
        <f t="shared" si="0"/>
        <v>1.8687204926225033E-2</v>
      </c>
      <c r="Y16" s="63">
        <f t="shared" si="0"/>
        <v>1.4953034769820981</v>
      </c>
      <c r="Z16" s="63">
        <f t="shared" si="0"/>
        <v>16.369762565100523</v>
      </c>
      <c r="AA16" s="63">
        <f t="shared" si="0"/>
        <v>4.5153576654993781</v>
      </c>
      <c r="AB16" s="63">
        <f t="shared" si="0"/>
        <v>5.7811146355664594E-4</v>
      </c>
      <c r="AC16" s="63">
        <f t="shared" si="0"/>
        <v>4591.8259128665004</v>
      </c>
      <c r="AD16" s="63">
        <f t="shared" si="0"/>
        <v>12.134796394680759</v>
      </c>
      <c r="AE16" s="63">
        <f t="shared" si="0"/>
        <v>36.576587207375361</v>
      </c>
      <c r="AF16" s="63">
        <f t="shared" si="0"/>
        <v>36.576587207375361</v>
      </c>
      <c r="AG16" s="63">
        <f t="shared" si="0"/>
        <v>4591.8265496733811</v>
      </c>
      <c r="AH16" s="63">
        <f t="shared" si="0"/>
        <v>4591.8401150304635</v>
      </c>
      <c r="AI16" s="63">
        <f t="shared" si="0"/>
        <v>0.28253309417183664</v>
      </c>
      <c r="AJ16" s="63">
        <f t="shared" si="0"/>
        <v>0</v>
      </c>
      <c r="AK16" s="63">
        <f t="shared" si="0"/>
        <v>0</v>
      </c>
      <c r="AL16" s="63">
        <f t="shared" si="0"/>
        <v>0</v>
      </c>
      <c r="AM16" s="63">
        <f t="shared" si="0"/>
        <v>796.87384121985872</v>
      </c>
      <c r="AN16" s="63">
        <f t="shared" si="0"/>
        <v>2041.6670340919547</v>
      </c>
      <c r="AO16" s="63">
        <f t="shared" si="0"/>
        <v>223.48116228071183</v>
      </c>
      <c r="AP16" s="63">
        <f t="shared" si="0"/>
        <v>0</v>
      </c>
      <c r="AQ16" s="63">
        <f t="shared" si="0"/>
        <v>7.3250536243475501E-8</v>
      </c>
      <c r="AR16" s="63">
        <f t="shared" si="0"/>
        <v>8.4280231901621986E-8</v>
      </c>
      <c r="AS16" s="63">
        <f t="shared" si="0"/>
        <v>1.5345026805914724E-6</v>
      </c>
      <c r="AT16" s="63">
        <f t="shared" si="0"/>
        <v>1.3672772926399144E-6</v>
      </c>
      <c r="AU16" s="63">
        <f t="shared" si="0"/>
        <v>8.03334855179241E-8</v>
      </c>
      <c r="AV16" s="63">
        <f t="shared" si="0"/>
        <v>8.9744224818292414E-5</v>
      </c>
      <c r="AW16" s="63">
        <f t="shared" si="0"/>
        <v>21.342892487995332</v>
      </c>
      <c r="AX16" s="63">
        <f t="shared" si="0"/>
        <v>3062.0220375925201</v>
      </c>
      <c r="AY16" s="63">
        <f t="shared" si="0"/>
        <v>1.5753076814509747E-7</v>
      </c>
      <c r="AZ16" s="63">
        <f t="shared" si="0"/>
        <v>2.9718804274031425E-6</v>
      </c>
      <c r="BA16" s="63">
        <f t="shared" si="0"/>
        <v>593.8141884809379</v>
      </c>
    </row>
    <row r="17" spans="3:53" ht="15" thickBot="1" x14ac:dyDescent="0.35">
      <c r="C17" s="186" t="s">
        <v>261</v>
      </c>
      <c r="D17" s="187"/>
      <c r="E17" s="188"/>
      <c r="F17" s="46"/>
      <c r="G17" s="46"/>
      <c r="H17" s="46"/>
      <c r="I17" s="46"/>
      <c r="J17" s="46"/>
      <c r="K17" s="46"/>
      <c r="L17" s="46"/>
      <c r="M17" s="46"/>
      <c r="N17" s="57"/>
      <c r="Q17" s="62" t="s">
        <v>516</v>
      </c>
      <c r="R17" s="63">
        <f>(41.895+585)*R4</f>
        <v>323.63489669431669</v>
      </c>
      <c r="S17" s="63">
        <f t="shared" si="0"/>
        <v>323.4880421327714</v>
      </c>
      <c r="T17" s="63">
        <f t="shared" si="0"/>
        <v>0.11836303311686312</v>
      </c>
      <c r="U17" s="63">
        <f t="shared" si="0"/>
        <v>2.849152842859172E-2</v>
      </c>
      <c r="V17" s="63">
        <f t="shared" si="0"/>
        <v>6.9096766909898194E-5</v>
      </c>
      <c r="W17" s="63">
        <f t="shared" si="0"/>
        <v>3.3621503986691179</v>
      </c>
      <c r="X17" s="63">
        <f t="shared" si="0"/>
        <v>1.3213325505463702E-2</v>
      </c>
      <c r="Y17" s="63">
        <f t="shared" si="0"/>
        <v>1.4843985649068991</v>
      </c>
      <c r="Z17" s="63">
        <f t="shared" si="0"/>
        <v>16.259838242016873</v>
      </c>
      <c r="AA17" s="63">
        <f t="shared" si="0"/>
        <v>4.4760533684331998</v>
      </c>
      <c r="AB17" s="63">
        <f t="shared" si="0"/>
        <v>5.1905232320100588E-4</v>
      </c>
      <c r="AC17" s="63">
        <f t="shared" si="0"/>
        <v>4413.8813042808242</v>
      </c>
      <c r="AD17" s="63">
        <f t="shared" si="0"/>
        <v>8.4827663269843914</v>
      </c>
      <c r="AE17" s="63">
        <f t="shared" si="0"/>
        <v>27.520621264908442</v>
      </c>
      <c r="AF17" s="63">
        <f t="shared" si="0"/>
        <v>27.520621264908442</v>
      </c>
      <c r="AG17" s="63">
        <f t="shared" si="0"/>
        <v>4413.8819175052195</v>
      </c>
      <c r="AH17" s="63">
        <f t="shared" si="0"/>
        <v>4413.8933432351878</v>
      </c>
      <c r="AI17" s="63">
        <f t="shared" si="0"/>
        <v>0.1975032905002107</v>
      </c>
      <c r="AJ17" s="63">
        <f t="shared" si="0"/>
        <v>0</v>
      </c>
      <c r="AK17" s="63">
        <f t="shared" si="0"/>
        <v>0</v>
      </c>
      <c r="AL17" s="63">
        <f t="shared" si="0"/>
        <v>0</v>
      </c>
      <c r="AM17" s="63">
        <f t="shared" si="0"/>
        <v>760.3566181356864</v>
      </c>
      <c r="AN17" s="63">
        <f t="shared" si="0"/>
        <v>1736.0607416469957</v>
      </c>
      <c r="AO17" s="63">
        <f t="shared" si="0"/>
        <v>221.24140463434574</v>
      </c>
      <c r="AP17" s="63">
        <f t="shared" si="0"/>
        <v>0</v>
      </c>
      <c r="AQ17" s="63">
        <f t="shared" si="0"/>
        <v>4.9006694840500687E-8</v>
      </c>
      <c r="AR17" s="63">
        <f t="shared" si="0"/>
        <v>5.8014134281884851E-8</v>
      </c>
      <c r="AS17" s="63">
        <f t="shared" si="0"/>
        <v>1.3973058522311832E-6</v>
      </c>
      <c r="AT17" s="63">
        <f t="shared" si="0"/>
        <v>9.7360111393914439E-7</v>
      </c>
      <c r="AU17" s="63">
        <f t="shared" si="0"/>
        <v>7.1281035605340615E-8</v>
      </c>
      <c r="AV17" s="63">
        <f t="shared" si="0"/>
        <v>8.8846151445380524E-5</v>
      </c>
      <c r="AW17" s="63">
        <f t="shared" si="0"/>
        <v>20.496892959038664</v>
      </c>
      <c r="AX17" s="63">
        <f t="shared" si="0"/>
        <v>2717.6587644170286</v>
      </c>
      <c r="AY17" s="63">
        <f t="shared" si="0"/>
        <v>1.0702082912238572E-7</v>
      </c>
      <c r="AZ17" s="63">
        <f t="shared" si="0"/>
        <v>2.4334800833872863E-6</v>
      </c>
      <c r="BA17" s="63">
        <f t="shared" si="0"/>
        <v>561.11220579787062</v>
      </c>
    </row>
    <row r="18" spans="3:53" ht="15" thickBot="1" x14ac:dyDescent="0.35">
      <c r="C18" s="189"/>
      <c r="D18" s="190"/>
      <c r="E18" s="51"/>
      <c r="F18" s="50"/>
      <c r="G18" s="50"/>
      <c r="H18" s="50"/>
      <c r="I18" s="50"/>
      <c r="J18" s="50"/>
      <c r="K18" s="50"/>
      <c r="L18" s="50"/>
      <c r="M18" s="50"/>
      <c r="N18" s="51"/>
      <c r="Q18" s="61" t="s">
        <v>519</v>
      </c>
      <c r="R18" s="19">
        <f>$I$27*R5</f>
        <v>980</v>
      </c>
      <c r="S18">
        <f t="shared" ref="S18:BA18" si="1">$I$27*S5</f>
        <v>975.09999999999991</v>
      </c>
      <c r="T18">
        <f t="shared" si="1"/>
        <v>0.26949999999999996</v>
      </c>
      <c r="U18">
        <f t="shared" si="1"/>
        <v>8.2320000000000004E-2</v>
      </c>
      <c r="V18">
        <f t="shared" si="1"/>
        <v>2.0923E-4</v>
      </c>
      <c r="W18">
        <f t="shared" si="1"/>
        <v>4.9000000000000004</v>
      </c>
      <c r="X18">
        <f t="shared" si="1"/>
        <v>3.4839000000000002E-2</v>
      </c>
      <c r="Y18">
        <f t="shared" si="1"/>
        <v>1.9060999999999999</v>
      </c>
      <c r="Z18">
        <f t="shared" si="1"/>
        <v>20.922999999999998</v>
      </c>
      <c r="AA18">
        <f t="shared" si="1"/>
        <v>5.88</v>
      </c>
      <c r="AB18">
        <f t="shared" si="1"/>
        <v>1.4896E-3</v>
      </c>
      <c r="AC18">
        <f t="shared" si="1"/>
        <v>13279</v>
      </c>
      <c r="AD18">
        <f t="shared" si="1"/>
        <v>29.497999999999998</v>
      </c>
      <c r="AE18">
        <f t="shared" si="1"/>
        <v>72.03</v>
      </c>
      <c r="AF18">
        <f t="shared" si="1"/>
        <v>72.03</v>
      </c>
      <c r="AG18">
        <f t="shared" si="1"/>
        <v>13279</v>
      </c>
      <c r="AH18">
        <f t="shared" si="1"/>
        <v>13279</v>
      </c>
      <c r="AI18">
        <f t="shared" si="1"/>
        <v>0.68600000000000005</v>
      </c>
      <c r="AJ18">
        <f t="shared" si="1"/>
        <v>0</v>
      </c>
      <c r="AK18">
        <f t="shared" si="1"/>
        <v>0</v>
      </c>
      <c r="AL18">
        <f t="shared" si="1"/>
        <v>0</v>
      </c>
      <c r="AM18">
        <f t="shared" si="1"/>
        <v>2298.1</v>
      </c>
      <c r="AN18">
        <f t="shared" si="1"/>
        <v>5096</v>
      </c>
      <c r="AO18">
        <f t="shared" si="1"/>
        <v>671.3</v>
      </c>
      <c r="AP18">
        <f t="shared" si="1"/>
        <v>0</v>
      </c>
      <c r="AQ18">
        <f t="shared" si="1"/>
        <v>1.2711048403457971E-7</v>
      </c>
      <c r="AR18">
        <f t="shared" si="1"/>
        <v>7.3068343662349767E-7</v>
      </c>
      <c r="AS18">
        <f t="shared" si="1"/>
        <v>3.0312167358292776E-6</v>
      </c>
      <c r="AT18">
        <f t="shared" si="1"/>
        <v>2.6272717402552705E-6</v>
      </c>
      <c r="AU18">
        <f t="shared" si="1"/>
        <v>1.0064738600757756E-6</v>
      </c>
      <c r="AV18">
        <f t="shared" si="1"/>
        <v>7.6981155492259544E-5</v>
      </c>
      <c r="AW18">
        <f t="shared" si="1"/>
        <v>60.596359475730608</v>
      </c>
      <c r="AX18">
        <f t="shared" si="1"/>
        <v>8057.6441386182914</v>
      </c>
      <c r="AY18">
        <f t="shared" si="1"/>
        <v>8.5779392065807793E-7</v>
      </c>
      <c r="AZ18">
        <f t="shared" si="1"/>
        <v>6.6410075125781311E-6</v>
      </c>
      <c r="BA18">
        <f t="shared" si="1"/>
        <v>1673.4362088782284</v>
      </c>
    </row>
    <row r="19" spans="3:53" x14ac:dyDescent="0.3"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Q19" s="61" t="s">
        <v>584</v>
      </c>
      <c r="R19" s="64">
        <f>SUM(R16:R18)</f>
        <v>1637.9961479765334</v>
      </c>
      <c r="S19" s="64">
        <f t="shared" ref="S19:BA19" si="2">SUM(S16:S18)</f>
        <v>1632.7835038349663</v>
      </c>
      <c r="T19" s="64">
        <f t="shared" si="2"/>
        <v>0.51616940094935582</v>
      </c>
      <c r="U19" s="64">
        <f t="shared" si="2"/>
        <v>0.14829474061747489</v>
      </c>
      <c r="V19" s="64">
        <f t="shared" si="2"/>
        <v>3.4841509031980353E-4</v>
      </c>
      <c r="W19" s="64">
        <f t="shared" si="2"/>
        <v>11.675338629152305</v>
      </c>
      <c r="X19" s="64">
        <f t="shared" si="2"/>
        <v>6.6739530431688732E-2</v>
      </c>
      <c r="Y19" s="64">
        <f t="shared" si="2"/>
        <v>4.8858020418889971</v>
      </c>
      <c r="Z19" s="64">
        <f t="shared" si="2"/>
        <v>53.5526008071174</v>
      </c>
      <c r="AA19" s="64">
        <f t="shared" si="2"/>
        <v>14.871411033932578</v>
      </c>
      <c r="AB19" s="64">
        <f t="shared" si="2"/>
        <v>2.5867637867576518E-3</v>
      </c>
      <c r="AC19" s="64">
        <f t="shared" si="2"/>
        <v>22284.707217147326</v>
      </c>
      <c r="AD19" s="64">
        <f t="shared" si="2"/>
        <v>50.11556272166515</v>
      </c>
      <c r="AE19" s="64">
        <f t="shared" si="2"/>
        <v>136.1272084722838</v>
      </c>
      <c r="AF19" s="64">
        <f t="shared" si="2"/>
        <v>136.1272084722838</v>
      </c>
      <c r="AG19" s="64">
        <f t="shared" si="2"/>
        <v>22284.7084671786</v>
      </c>
      <c r="AH19" s="64">
        <f t="shared" si="2"/>
        <v>22284.733458265651</v>
      </c>
      <c r="AI19" s="64">
        <f t="shared" si="2"/>
        <v>1.1660363846720474</v>
      </c>
      <c r="AJ19" s="64">
        <f t="shared" si="2"/>
        <v>0</v>
      </c>
      <c r="AK19" s="64">
        <f t="shared" si="2"/>
        <v>0</v>
      </c>
      <c r="AL19" s="64">
        <f t="shared" si="2"/>
        <v>0</v>
      </c>
      <c r="AM19" s="64">
        <f t="shared" si="2"/>
        <v>3855.3304593555449</v>
      </c>
      <c r="AN19" s="64">
        <f t="shared" si="2"/>
        <v>8873.7277757389493</v>
      </c>
      <c r="AO19" s="64">
        <f t="shared" si="2"/>
        <v>1116.0225669150575</v>
      </c>
      <c r="AP19" s="64">
        <f t="shared" si="2"/>
        <v>0</v>
      </c>
      <c r="AQ19" s="64">
        <f t="shared" si="2"/>
        <v>2.493677151185559E-7</v>
      </c>
      <c r="AR19" s="64">
        <f t="shared" si="2"/>
        <v>8.7297780280700449E-7</v>
      </c>
      <c r="AS19" s="64">
        <f t="shared" si="2"/>
        <v>5.9630252686519334E-6</v>
      </c>
      <c r="AT19" s="64">
        <f t="shared" si="2"/>
        <v>4.9681501468343295E-6</v>
      </c>
      <c r="AU19" s="64">
        <f t="shared" si="2"/>
        <v>1.1580883811990403E-6</v>
      </c>
      <c r="AV19" s="64">
        <f t="shared" si="2"/>
        <v>2.5557153175593248E-4</v>
      </c>
      <c r="AW19" s="64">
        <f t="shared" si="2"/>
        <v>102.43614492276461</v>
      </c>
      <c r="AX19" s="64">
        <f t="shared" si="2"/>
        <v>13837.324940627841</v>
      </c>
      <c r="AY19" s="64">
        <f t="shared" si="2"/>
        <v>1.122345517925561E-6</v>
      </c>
      <c r="AZ19" s="64">
        <f t="shared" si="2"/>
        <v>1.2046368023368559E-5</v>
      </c>
      <c r="BA19" s="64">
        <f t="shared" si="2"/>
        <v>2828.3626031570366</v>
      </c>
    </row>
    <row r="20" spans="3:53" ht="15" thickBot="1" x14ac:dyDescent="0.35">
      <c r="C20" s="184" t="s">
        <v>202</v>
      </c>
      <c r="D20" s="184"/>
      <c r="E20" s="184"/>
      <c r="F20" s="28"/>
      <c r="G20" s="28"/>
      <c r="H20" s="28"/>
      <c r="I20" s="28"/>
      <c r="J20" s="28"/>
      <c r="K20" s="28"/>
      <c r="L20" s="28"/>
      <c r="M20" s="28"/>
      <c r="N20" s="28"/>
      <c r="Q20" s="179" t="s">
        <v>520</v>
      </c>
    </row>
    <row r="21" spans="3:53" ht="15" thickBot="1" x14ac:dyDescent="0.35"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Q21" s="178"/>
      <c r="R21" s="62" t="s">
        <v>398</v>
      </c>
      <c r="S21" s="62" t="s">
        <v>399</v>
      </c>
      <c r="T21" s="62" t="s">
        <v>400</v>
      </c>
      <c r="U21" s="62" t="s">
        <v>401</v>
      </c>
      <c r="V21" s="62" t="s">
        <v>402</v>
      </c>
      <c r="W21" s="62" t="s">
        <v>403</v>
      </c>
      <c r="X21" s="62" t="s">
        <v>404</v>
      </c>
      <c r="Y21" s="62" t="s">
        <v>405</v>
      </c>
      <c r="Z21" s="62" t="s">
        <v>406</v>
      </c>
      <c r="AA21" s="62" t="s">
        <v>407</v>
      </c>
      <c r="AB21" s="62" t="s">
        <v>408</v>
      </c>
      <c r="AC21" s="62" t="s">
        <v>409</v>
      </c>
      <c r="AD21" s="62" t="s">
        <v>410</v>
      </c>
      <c r="AE21" s="62" t="s">
        <v>411</v>
      </c>
      <c r="AF21" s="62" t="s">
        <v>486</v>
      </c>
      <c r="AG21" s="62" t="s">
        <v>487</v>
      </c>
      <c r="AH21" s="62" t="s">
        <v>488</v>
      </c>
      <c r="AI21" s="62" t="s">
        <v>489</v>
      </c>
      <c r="AJ21" s="62" t="s">
        <v>490</v>
      </c>
      <c r="AK21" s="62" t="s">
        <v>491</v>
      </c>
      <c r="AL21" s="62" t="s">
        <v>492</v>
      </c>
      <c r="AM21" s="62" t="s">
        <v>499</v>
      </c>
      <c r="AN21" s="62" t="s">
        <v>500</v>
      </c>
      <c r="AO21" s="62" t="s">
        <v>501</v>
      </c>
      <c r="AP21" s="62" t="s">
        <v>502</v>
      </c>
      <c r="AQ21" s="62" t="s">
        <v>503</v>
      </c>
      <c r="AR21" s="62" t="s">
        <v>504</v>
      </c>
      <c r="AS21" s="62" t="s">
        <v>505</v>
      </c>
      <c r="AT21" s="62" t="s">
        <v>506</v>
      </c>
      <c r="AU21" s="62" t="s">
        <v>507</v>
      </c>
      <c r="AV21" s="62" t="s">
        <v>493</v>
      </c>
      <c r="AW21" s="62" t="s">
        <v>494</v>
      </c>
      <c r="AX21" s="62" t="s">
        <v>495</v>
      </c>
      <c r="AY21" s="62" t="s">
        <v>496</v>
      </c>
      <c r="AZ21" s="62" t="s">
        <v>497</v>
      </c>
      <c r="BA21" s="62" t="s">
        <v>498</v>
      </c>
    </row>
    <row r="22" spans="3:53" ht="15" thickBot="1" x14ac:dyDescent="0.35">
      <c r="C22" s="39" t="s">
        <v>194</v>
      </c>
      <c r="D22" s="39" t="s">
        <v>50</v>
      </c>
      <c r="E22" s="39" t="s">
        <v>213</v>
      </c>
      <c r="F22" s="39" t="s">
        <v>212</v>
      </c>
      <c r="G22" s="39" t="s">
        <v>1</v>
      </c>
      <c r="H22" s="39" t="s">
        <v>214</v>
      </c>
      <c r="I22" s="39" t="s">
        <v>211</v>
      </c>
      <c r="J22" s="39" t="s">
        <v>215</v>
      </c>
      <c r="K22" s="39" t="s">
        <v>195</v>
      </c>
      <c r="L22" s="39" t="s">
        <v>120</v>
      </c>
      <c r="M22" s="39" t="s">
        <v>196</v>
      </c>
      <c r="N22" s="39" t="s">
        <v>258</v>
      </c>
      <c r="Q22" s="62" t="s">
        <v>515</v>
      </c>
      <c r="R22" s="63">
        <f>R16*R9</f>
        <v>2.2028861677755827E-2</v>
      </c>
      <c r="S22" s="63">
        <f t="shared" ref="S22:BA24" si="3">S16*S9</f>
        <v>2.2007021525704586E-2</v>
      </c>
      <c r="T22" s="63">
        <f t="shared" si="3"/>
        <v>3.2438188568190314E-9</v>
      </c>
      <c r="U22" s="63">
        <f t="shared" si="3"/>
        <v>2.7684314555530847E-10</v>
      </c>
      <c r="V22" s="63">
        <f t="shared" si="3"/>
        <v>1.4606396204610093E-10</v>
      </c>
      <c r="W22" s="63">
        <f t="shared" si="3"/>
        <v>3.3441739646961012E-4</v>
      </c>
      <c r="X22" s="63">
        <f t="shared" si="3"/>
        <v>3.4667137096311898E-7</v>
      </c>
      <c r="Y22" s="63">
        <f t="shared" si="3"/>
        <v>1.8248373925986941E-4</v>
      </c>
      <c r="Z22" s="63">
        <f t="shared" si="3"/>
        <v>2.4183449440451075E-3</v>
      </c>
      <c r="AA22" s="63">
        <f t="shared" si="3"/>
        <v>8.0102952856494971E-4</v>
      </c>
      <c r="AB22" s="63">
        <f t="shared" si="3"/>
        <v>8.377149901135667E-9</v>
      </c>
      <c r="AC22" s="63">
        <f t="shared" si="3"/>
        <v>0.5174092715557681</v>
      </c>
      <c r="AD22" s="63">
        <f t="shared" si="3"/>
        <v>2.048121242509829E-5</v>
      </c>
      <c r="AE22" s="63">
        <f t="shared" si="3"/>
        <v>0</v>
      </c>
      <c r="AF22" s="63">
        <f t="shared" si="3"/>
        <v>0</v>
      </c>
      <c r="AG22" s="63">
        <f t="shared" si="3"/>
        <v>0</v>
      </c>
      <c r="AH22" s="63">
        <f t="shared" si="3"/>
        <v>0</v>
      </c>
      <c r="AI22" s="63">
        <f t="shared" si="3"/>
        <v>0</v>
      </c>
      <c r="AJ22" s="63">
        <f t="shared" si="3"/>
        <v>0</v>
      </c>
      <c r="AK22" s="63">
        <f t="shared" si="3"/>
        <v>0</v>
      </c>
      <c r="AL22" s="63">
        <f t="shared" si="3"/>
        <v>0</v>
      </c>
      <c r="AM22" s="63">
        <f t="shared" si="3"/>
        <v>2.3731640005524409E-2</v>
      </c>
      <c r="AN22" s="63">
        <f t="shared" si="3"/>
        <v>0.15578241907447754</v>
      </c>
      <c r="AO22" s="63">
        <f t="shared" si="3"/>
        <v>1.8665105684841535E-3</v>
      </c>
      <c r="AP22" s="63">
        <f t="shared" si="3"/>
        <v>0</v>
      </c>
      <c r="AQ22" s="63">
        <f t="shared" si="3"/>
        <v>5.0646887991233164E-13</v>
      </c>
      <c r="AR22" s="63">
        <f t="shared" si="3"/>
        <v>6.7047500518454001E-13</v>
      </c>
      <c r="AS22" s="63">
        <f t="shared" si="3"/>
        <v>1.6355228615593499E-11</v>
      </c>
      <c r="AT22" s="63">
        <f t="shared" si="3"/>
        <v>1.2984777694676553E-11</v>
      </c>
      <c r="AU22" s="63">
        <f t="shared" si="3"/>
        <v>4.4824405413836722E-14</v>
      </c>
      <c r="AV22" s="63">
        <f t="shared" si="3"/>
        <v>2.1578383798364346E-8</v>
      </c>
      <c r="AW22" s="63">
        <f t="shared" si="3"/>
        <v>1.7218005803681176E-4</v>
      </c>
      <c r="AX22" s="63">
        <f t="shared" si="3"/>
        <v>0.3504009174572088</v>
      </c>
      <c r="AY22" s="63">
        <f t="shared" si="3"/>
        <v>2.3424046950515104E-12</v>
      </c>
      <c r="AZ22" s="63">
        <f t="shared" si="3"/>
        <v>6.1345679281438452E-11</v>
      </c>
      <c r="BA22" s="63">
        <f t="shared" si="3"/>
        <v>6.863700738004968E-4</v>
      </c>
    </row>
    <row r="23" spans="3:53" x14ac:dyDescent="0.3">
      <c r="C23" s="28" t="s">
        <v>203</v>
      </c>
      <c r="D23" s="28" t="s">
        <v>122</v>
      </c>
      <c r="E23" s="28" t="s">
        <v>218</v>
      </c>
      <c r="F23" s="28">
        <v>15.2</v>
      </c>
      <c r="G23" s="28" t="s">
        <v>274</v>
      </c>
      <c r="H23" s="28" t="s">
        <v>279</v>
      </c>
      <c r="I23" s="28" t="s">
        <v>334</v>
      </c>
      <c r="J23" s="28">
        <v>0.5</v>
      </c>
      <c r="K23" s="28">
        <f>1</f>
        <v>1</v>
      </c>
      <c r="L23" s="28">
        <v>24</v>
      </c>
      <c r="M23" s="28">
        <v>24</v>
      </c>
      <c r="N23" s="28" t="s">
        <v>335</v>
      </c>
      <c r="Q23" s="62" t="s">
        <v>516</v>
      </c>
      <c r="R23" s="63">
        <f t="shared" ref="R23:AG24" si="4">R17*R10</f>
        <v>2.0638154573848645E-2</v>
      </c>
      <c r="S23" s="63">
        <f t="shared" si="4"/>
        <v>2.0619429031373745E-2</v>
      </c>
      <c r="T23" s="63">
        <f t="shared" si="4"/>
        <v>2.7605291891130052E-9</v>
      </c>
      <c r="U23" s="63">
        <f t="shared" si="4"/>
        <v>1.5995273392943962E-10</v>
      </c>
      <c r="V23" s="63">
        <f t="shared" si="4"/>
        <v>1.4196039138887109E-10</v>
      </c>
      <c r="W23" s="63">
        <f t="shared" si="4"/>
        <v>3.2449100028080749E-4</v>
      </c>
      <c r="X23" s="63">
        <f t="shared" si="4"/>
        <v>1.7332194311561187E-7</v>
      </c>
      <c r="Y23" s="63">
        <f t="shared" si="4"/>
        <v>1.7983181881219825E-4</v>
      </c>
      <c r="Z23" s="63">
        <f t="shared" si="4"/>
        <v>2.3859752162595886E-3</v>
      </c>
      <c r="AA23" s="63">
        <f t="shared" si="4"/>
        <v>7.8714496934288779E-4</v>
      </c>
      <c r="AB23" s="63">
        <f t="shared" si="4"/>
        <v>6.7529790561541949E-9</v>
      </c>
      <c r="AC23" s="63">
        <f t="shared" si="4"/>
        <v>0.47808451567514532</v>
      </c>
      <c r="AD23" s="63">
        <f t="shared" si="4"/>
        <v>1.0008423679156076E-5</v>
      </c>
      <c r="AE23" s="63">
        <f t="shared" si="4"/>
        <v>0</v>
      </c>
      <c r="AF23" s="63">
        <f t="shared" si="4"/>
        <v>0</v>
      </c>
      <c r="AG23" s="63">
        <f t="shared" si="4"/>
        <v>0</v>
      </c>
      <c r="AH23" s="63">
        <f t="shared" si="3"/>
        <v>0</v>
      </c>
      <c r="AI23" s="63">
        <f t="shared" si="3"/>
        <v>0</v>
      </c>
      <c r="AJ23" s="63">
        <f t="shared" si="3"/>
        <v>0</v>
      </c>
      <c r="AK23" s="63">
        <f t="shared" si="3"/>
        <v>0</v>
      </c>
      <c r="AL23" s="63">
        <f t="shared" si="3"/>
        <v>0</v>
      </c>
      <c r="AM23" s="63">
        <f t="shared" si="3"/>
        <v>2.1606442756289354E-2</v>
      </c>
      <c r="AN23" s="63">
        <f t="shared" si="3"/>
        <v>0.11263631745362111</v>
      </c>
      <c r="AO23" s="63">
        <f t="shared" si="3"/>
        <v>1.8292852170714196E-3</v>
      </c>
      <c r="AP23" s="63">
        <f t="shared" si="3"/>
        <v>0</v>
      </c>
      <c r="AQ23" s="63">
        <f t="shared" si="3"/>
        <v>2.2669501764248242E-13</v>
      </c>
      <c r="AR23" s="63">
        <f t="shared" si="3"/>
        <v>3.1768651475807704E-13</v>
      </c>
      <c r="AS23" s="63">
        <f t="shared" si="3"/>
        <v>1.3561392079611783E-11</v>
      </c>
      <c r="AT23" s="63">
        <f t="shared" si="3"/>
        <v>6.5839032527866835E-12</v>
      </c>
      <c r="AU23" s="63">
        <f t="shared" si="3"/>
        <v>3.5291434996061704E-14</v>
      </c>
      <c r="AV23" s="63">
        <f t="shared" si="3"/>
        <v>2.114867349760509E-8</v>
      </c>
      <c r="AW23" s="63">
        <f t="shared" si="3"/>
        <v>1.5880068180017568E-4</v>
      </c>
      <c r="AX23" s="63">
        <f t="shared" si="3"/>
        <v>0.27601867080042858</v>
      </c>
      <c r="AY23" s="63">
        <f t="shared" si="3"/>
        <v>1.0811047387848625E-12</v>
      </c>
      <c r="AZ23" s="63">
        <f t="shared" si="3"/>
        <v>4.1131723583882015E-11</v>
      </c>
      <c r="BA23" s="63">
        <f t="shared" si="3"/>
        <v>6.1285344394171554E-4</v>
      </c>
    </row>
    <row r="24" spans="3:53" x14ac:dyDescent="0.3">
      <c r="C24" s="28" t="s">
        <v>203</v>
      </c>
      <c r="D24" s="28" t="s">
        <v>122</v>
      </c>
      <c r="E24" s="28" t="s">
        <v>219</v>
      </c>
      <c r="F24" s="28" t="s">
        <v>220</v>
      </c>
      <c r="G24" s="28" t="s">
        <v>274</v>
      </c>
      <c r="H24" s="28" t="s">
        <v>336</v>
      </c>
      <c r="I24" s="28">
        <v>1</v>
      </c>
      <c r="J24" s="28">
        <v>1</v>
      </c>
      <c r="K24" s="28">
        <v>6.5</v>
      </c>
      <c r="L24" s="28">
        <v>6.5</v>
      </c>
      <c r="M24" s="28" t="s">
        <v>337</v>
      </c>
      <c r="N24" s="28"/>
      <c r="Q24" s="61" t="s">
        <v>519</v>
      </c>
      <c r="R24" s="63">
        <f t="shared" si="4"/>
        <v>2.4153904478420682</v>
      </c>
      <c r="S24" s="63">
        <f t="shared" si="3"/>
        <v>2.4024483893236401</v>
      </c>
      <c r="T24" s="63">
        <f t="shared" si="3"/>
        <v>1.8314431952128968E-7</v>
      </c>
      <c r="U24" s="63">
        <f t="shared" si="3"/>
        <v>1.7091833072013059E-8</v>
      </c>
      <c r="V24" s="63">
        <f t="shared" si="3"/>
        <v>1.6661185317993204E-8</v>
      </c>
      <c r="W24" s="63">
        <f t="shared" si="3"/>
        <v>8.8599975445291385E-3</v>
      </c>
      <c r="X24" s="63">
        <f t="shared" si="3"/>
        <v>1.5409299894648802E-5</v>
      </c>
      <c r="Y24" s="63">
        <f t="shared" si="3"/>
        <v>3.7931862571893844E-3</v>
      </c>
      <c r="Z24" s="63">
        <f t="shared" si="3"/>
        <v>5.0514645168351135E-2</v>
      </c>
      <c r="AA24" s="63">
        <f t="shared" si="3"/>
        <v>1.744426980055773E-2</v>
      </c>
      <c r="AB24" s="63">
        <f t="shared" si="3"/>
        <v>7.1053641376193787E-7</v>
      </c>
      <c r="AC24" s="63">
        <f t="shared" si="3"/>
        <v>55.37843540222547</v>
      </c>
      <c r="AD24" s="63">
        <f t="shared" si="3"/>
        <v>1.548542762498615E-3</v>
      </c>
      <c r="AE24" s="63">
        <f t="shared" si="3"/>
        <v>0</v>
      </c>
      <c r="AF24" s="63">
        <f t="shared" si="3"/>
        <v>0</v>
      </c>
      <c r="AG24" s="63">
        <f t="shared" si="3"/>
        <v>0</v>
      </c>
      <c r="AH24" s="63">
        <f t="shared" si="3"/>
        <v>0</v>
      </c>
      <c r="AI24" s="63">
        <f t="shared" si="3"/>
        <v>0</v>
      </c>
      <c r="AJ24" s="63">
        <f t="shared" si="3"/>
        <v>0</v>
      </c>
      <c r="AK24" s="63">
        <f t="shared" si="3"/>
        <v>0</v>
      </c>
      <c r="AL24" s="63">
        <f t="shared" si="3"/>
        <v>0</v>
      </c>
      <c r="AM24" s="63">
        <f t="shared" si="3"/>
        <v>2.5234740546617869</v>
      </c>
      <c r="AN24" s="63">
        <f t="shared" si="3"/>
        <v>12.400811727830913</v>
      </c>
      <c r="AO24" s="63">
        <f t="shared" si="3"/>
        <v>0.21555662856392543</v>
      </c>
      <c r="AP24" s="63">
        <f t="shared" si="3"/>
        <v>0</v>
      </c>
      <c r="AQ24" s="63">
        <f t="shared" si="3"/>
        <v>1.9511588110819472E-11</v>
      </c>
      <c r="AR24" s="63">
        <f t="shared" si="3"/>
        <v>6.4474561909541255E-10</v>
      </c>
      <c r="AS24" s="63">
        <f t="shared" si="3"/>
        <v>8.1649592655003355E-10</v>
      </c>
      <c r="AT24" s="63">
        <f t="shared" si="3"/>
        <v>6.1338059311994686E-10</v>
      </c>
      <c r="AU24" s="63">
        <f t="shared" si="3"/>
        <v>9.001710510429139E-11</v>
      </c>
      <c r="AV24" s="63">
        <f t="shared" si="3"/>
        <v>2.0312971969668127E-7</v>
      </c>
      <c r="AW24" s="63">
        <f t="shared" si="3"/>
        <v>1.7756938439051212E-2</v>
      </c>
      <c r="AX24" s="63">
        <f t="shared" si="3"/>
        <v>31.042986979865752</v>
      </c>
      <c r="AY24" s="63">
        <f t="shared" si="3"/>
        <v>8.8857850317293546E-10</v>
      </c>
      <c r="AZ24" s="63">
        <f t="shared" si="3"/>
        <v>3.9191148012990007E-9</v>
      </c>
      <c r="BA24" s="63">
        <f t="shared" si="3"/>
        <v>6.973876441581256E-2</v>
      </c>
    </row>
    <row r="25" spans="3:53" x14ac:dyDescent="0.3">
      <c r="C25" s="28" t="s">
        <v>203</v>
      </c>
      <c r="D25" s="28" t="s">
        <v>123</v>
      </c>
      <c r="E25" s="28" t="s">
        <v>218</v>
      </c>
      <c r="F25" s="28">
        <v>13.9</v>
      </c>
      <c r="G25" s="28" t="s">
        <v>274</v>
      </c>
      <c r="H25" s="28" t="s">
        <v>279</v>
      </c>
      <c r="I25" s="28" t="s">
        <v>338</v>
      </c>
      <c r="J25" s="28">
        <v>1.5</v>
      </c>
      <c r="K25" s="28">
        <v>2</v>
      </c>
      <c r="L25" s="28">
        <v>24</v>
      </c>
      <c r="M25" s="28">
        <v>48</v>
      </c>
      <c r="N25" s="28" t="s">
        <v>339</v>
      </c>
      <c r="Q25" s="70" t="s">
        <v>520</v>
      </c>
      <c r="R25" s="63">
        <f>SUM(R22:R24)</f>
        <v>2.4580574640936725</v>
      </c>
      <c r="S25" s="63">
        <f t="shared" ref="S25:BA25" si="5">SUM(S22:S24)</f>
        <v>2.4450748398807183</v>
      </c>
      <c r="T25" s="63">
        <f t="shared" si="5"/>
        <v>1.8914866756722171E-7</v>
      </c>
      <c r="U25" s="63">
        <f t="shared" si="5"/>
        <v>1.7528628951497807E-8</v>
      </c>
      <c r="V25" s="63">
        <f t="shared" si="5"/>
        <v>1.6949209671428177E-8</v>
      </c>
      <c r="W25" s="63">
        <f t="shared" si="5"/>
        <v>9.5189059412795554E-3</v>
      </c>
      <c r="X25" s="63">
        <f t="shared" si="5"/>
        <v>1.5929293208727534E-5</v>
      </c>
      <c r="Y25" s="63">
        <f t="shared" si="5"/>
        <v>4.1555018152614519E-3</v>
      </c>
      <c r="Z25" s="63">
        <f t="shared" si="5"/>
        <v>5.5318965328655829E-2</v>
      </c>
      <c r="AA25" s="63">
        <f t="shared" si="5"/>
        <v>1.9032444298465567E-2</v>
      </c>
      <c r="AB25" s="63">
        <f t="shared" si="5"/>
        <v>7.2566654271922771E-7</v>
      </c>
      <c r="AC25" s="63">
        <f t="shared" si="5"/>
        <v>56.373929189456383</v>
      </c>
      <c r="AD25" s="63">
        <f t="shared" si="5"/>
        <v>1.5790323986028694E-3</v>
      </c>
      <c r="AE25" s="63">
        <f t="shared" si="5"/>
        <v>0</v>
      </c>
      <c r="AF25" s="63">
        <f t="shared" si="5"/>
        <v>0</v>
      </c>
      <c r="AG25" s="63">
        <f t="shared" si="5"/>
        <v>0</v>
      </c>
      <c r="AH25" s="63">
        <f t="shared" si="5"/>
        <v>0</v>
      </c>
      <c r="AI25" s="63">
        <f t="shared" si="5"/>
        <v>0</v>
      </c>
      <c r="AJ25" s="63">
        <f t="shared" si="5"/>
        <v>0</v>
      </c>
      <c r="AK25" s="63">
        <f t="shared" si="5"/>
        <v>0</v>
      </c>
      <c r="AL25" s="63">
        <f t="shared" si="5"/>
        <v>0</v>
      </c>
      <c r="AM25" s="63">
        <f t="shared" si="5"/>
        <v>2.5688121374236008</v>
      </c>
      <c r="AN25" s="63">
        <f t="shared" si="5"/>
        <v>12.669230464359012</v>
      </c>
      <c r="AO25" s="63">
        <f t="shared" si="5"/>
        <v>0.219252424349481</v>
      </c>
      <c r="AP25" s="63">
        <f t="shared" si="5"/>
        <v>0</v>
      </c>
      <c r="AQ25" s="63">
        <f t="shared" si="5"/>
        <v>2.0244752008374285E-11</v>
      </c>
      <c r="AR25" s="63">
        <f t="shared" si="5"/>
        <v>6.4573378061535515E-10</v>
      </c>
      <c r="AS25" s="63">
        <f t="shared" si="5"/>
        <v>8.4641254724523882E-10</v>
      </c>
      <c r="AT25" s="63">
        <f t="shared" si="5"/>
        <v>6.3294927406741005E-10</v>
      </c>
      <c r="AU25" s="63">
        <f t="shared" si="5"/>
        <v>9.0097220944701292E-11</v>
      </c>
      <c r="AV25" s="63">
        <f t="shared" si="5"/>
        <v>2.4585677699265068E-7</v>
      </c>
      <c r="AW25" s="63">
        <f t="shared" si="5"/>
        <v>1.80879191788882E-2</v>
      </c>
      <c r="AX25" s="63">
        <f t="shared" si="5"/>
        <v>31.669406568123389</v>
      </c>
      <c r="AY25" s="63">
        <f t="shared" si="5"/>
        <v>8.9200201260677179E-10</v>
      </c>
      <c r="AZ25" s="63">
        <f t="shared" si="5"/>
        <v>4.0215922041643211E-9</v>
      </c>
      <c r="BA25" s="63">
        <f t="shared" si="5"/>
        <v>7.1037987933554772E-2</v>
      </c>
    </row>
    <row r="26" spans="3:53" ht="15" thickBot="1" x14ac:dyDescent="0.35">
      <c r="C26" s="28" t="s">
        <v>203</v>
      </c>
      <c r="D26" s="28" t="s">
        <v>123</v>
      </c>
      <c r="E26" s="28" t="s">
        <v>219</v>
      </c>
      <c r="F26" s="28" t="s">
        <v>221</v>
      </c>
      <c r="G26" s="28" t="s">
        <v>274</v>
      </c>
      <c r="H26" s="28" t="s">
        <v>336</v>
      </c>
      <c r="I26" s="28">
        <v>1</v>
      </c>
      <c r="J26" s="28" t="s">
        <v>340</v>
      </c>
      <c r="K26" s="28">
        <v>6.5</v>
      </c>
      <c r="L26" s="28">
        <v>13</v>
      </c>
      <c r="M26" s="28" t="s">
        <v>341</v>
      </c>
      <c r="N26" s="28"/>
    </row>
    <row r="27" spans="3:53" x14ac:dyDescent="0.3">
      <c r="C27" s="46"/>
      <c r="D27" s="46"/>
      <c r="E27" s="46"/>
      <c r="F27" s="46"/>
      <c r="G27" s="46"/>
      <c r="H27" s="191" t="s">
        <v>513</v>
      </c>
      <c r="I27" s="193">
        <f>SUM(K23:K26)+28.08+3+1.25+0.67</f>
        <v>49</v>
      </c>
      <c r="J27" s="46"/>
      <c r="K27" s="46"/>
      <c r="L27" s="46"/>
      <c r="M27" s="46"/>
      <c r="N27" s="46"/>
    </row>
    <row r="28" spans="3:53" ht="15" thickBot="1" x14ac:dyDescent="0.35">
      <c r="C28" s="46"/>
      <c r="D28" s="46"/>
      <c r="E28" s="46"/>
      <c r="F28" s="46"/>
      <c r="G28" s="46"/>
      <c r="H28" s="192"/>
      <c r="I28" s="194"/>
      <c r="J28" s="46"/>
      <c r="K28" s="46"/>
      <c r="L28" s="46"/>
      <c r="M28" s="46"/>
      <c r="N28" s="46"/>
    </row>
    <row r="29" spans="3:53" x14ac:dyDescent="0.3"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3:53" x14ac:dyDescent="0.3"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2" spans="3:53" ht="15" thickBot="1" x14ac:dyDescent="0.35"/>
    <row r="33" spans="3:4" ht="15" thickBot="1" x14ac:dyDescent="0.35">
      <c r="C33" s="171" t="s">
        <v>204</v>
      </c>
      <c r="D33" s="173"/>
    </row>
    <row r="34" spans="3:4" ht="15" thickBot="1" x14ac:dyDescent="0.35">
      <c r="C34" s="21"/>
      <c r="D34" s="22"/>
    </row>
    <row r="35" spans="3:4" x14ac:dyDescent="0.3">
      <c r="C35" s="37" t="s">
        <v>205</v>
      </c>
      <c r="D35" s="38" t="s">
        <v>222</v>
      </c>
    </row>
    <row r="36" spans="3:4" x14ac:dyDescent="0.3">
      <c r="C36" s="40" t="s">
        <v>206</v>
      </c>
      <c r="D36" s="41" t="s">
        <v>223</v>
      </c>
    </row>
    <row r="37" spans="3:4" x14ac:dyDescent="0.3">
      <c r="C37" s="40" t="s">
        <v>207</v>
      </c>
      <c r="D37" s="41" t="s">
        <v>224</v>
      </c>
    </row>
    <row r="38" spans="3:4" x14ac:dyDescent="0.3">
      <c r="C38" s="40" t="s">
        <v>121</v>
      </c>
      <c r="D38" s="41" t="s">
        <v>225</v>
      </c>
    </row>
    <row r="39" spans="3:4" x14ac:dyDescent="0.3">
      <c r="C39" s="40" t="s">
        <v>208</v>
      </c>
      <c r="D39" s="41" t="s">
        <v>226</v>
      </c>
    </row>
    <row r="40" spans="3:4" x14ac:dyDescent="0.3">
      <c r="C40" s="40"/>
      <c r="D40" s="41"/>
    </row>
    <row r="41" spans="3:4" ht="15" thickBot="1" x14ac:dyDescent="0.35">
      <c r="C41" s="180" t="s">
        <v>342</v>
      </c>
      <c r="D41" s="181"/>
    </row>
  </sheetData>
  <mergeCells count="15">
    <mergeCell ref="Q1:Q2"/>
    <mergeCell ref="Q7:Q8"/>
    <mergeCell ref="Q14:Q15"/>
    <mergeCell ref="Q20:Q21"/>
    <mergeCell ref="C41:D41"/>
    <mergeCell ref="C10:E10"/>
    <mergeCell ref="C2:E2"/>
    <mergeCell ref="C1:N1"/>
    <mergeCell ref="C20:E20"/>
    <mergeCell ref="C16:E16"/>
    <mergeCell ref="C18:D18"/>
    <mergeCell ref="C33:D33"/>
    <mergeCell ref="C17:E17"/>
    <mergeCell ref="H27:H28"/>
    <mergeCell ref="I27:I28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A035C-892D-402D-B121-D0FF2749DEEF}">
  <dimension ref="C1:AM13"/>
  <sheetViews>
    <sheetView workbookViewId="0">
      <selection activeCell="C12" sqref="C12:J13"/>
    </sheetView>
  </sheetViews>
  <sheetFormatPr defaultRowHeight="14.4" x14ac:dyDescent="0.3"/>
  <cols>
    <col min="3" max="3" width="29.44140625" bestFit="1" customWidth="1"/>
    <col min="4" max="4" width="24.44140625" bestFit="1" customWidth="1"/>
    <col min="5" max="5" width="20.77734375" customWidth="1"/>
    <col min="6" max="6" width="23.33203125" bestFit="1" customWidth="1"/>
    <col min="7" max="7" width="42" bestFit="1" customWidth="1"/>
    <col min="8" max="8" width="47.88671875" bestFit="1" customWidth="1"/>
    <col min="9" max="9" width="17.44140625" bestFit="1" customWidth="1"/>
    <col min="10" max="10" width="25.109375" bestFit="1" customWidth="1"/>
    <col min="11" max="14" width="9" bestFit="1" customWidth="1"/>
    <col min="15" max="15" width="11.6640625" bestFit="1" customWidth="1"/>
    <col min="16" max="18" width="9" bestFit="1" customWidth="1"/>
    <col min="19" max="20" width="11.6640625" bestFit="1" customWidth="1"/>
    <col min="21" max="25" width="9" bestFit="1" customWidth="1"/>
    <col min="26" max="26" width="11.6640625" bestFit="1" customWidth="1"/>
    <col min="27" max="28" width="9" bestFit="1" customWidth="1"/>
    <col min="29" max="29" width="14.21875" bestFit="1" customWidth="1"/>
    <col min="30" max="30" width="15.5546875" bestFit="1" customWidth="1"/>
    <col min="31" max="32" width="12" bestFit="1" customWidth="1"/>
    <col min="33" max="33" width="15.5546875" bestFit="1" customWidth="1"/>
    <col min="34" max="35" width="9" bestFit="1" customWidth="1"/>
    <col min="36" max="36" width="11.6640625" bestFit="1" customWidth="1"/>
    <col min="37" max="37" width="15.5546875" bestFit="1" customWidth="1"/>
    <col min="38" max="38" width="12" bestFit="1" customWidth="1"/>
    <col min="39" max="39" width="11.6640625" bestFit="1" customWidth="1"/>
  </cols>
  <sheetData>
    <row r="1" spans="3:39" ht="15" thickBot="1" x14ac:dyDescent="0.35"/>
    <row r="2" spans="3:39" x14ac:dyDescent="0.3">
      <c r="C2" s="23"/>
      <c r="D2" s="195" t="s">
        <v>521</v>
      </c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 t="s">
        <v>522</v>
      </c>
      <c r="R2" s="195"/>
      <c r="S2" s="195"/>
      <c r="T2" s="195"/>
      <c r="U2" s="195"/>
      <c r="V2" s="195" t="s">
        <v>523</v>
      </c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6"/>
    </row>
    <row r="3" spans="3:39" x14ac:dyDescent="0.3">
      <c r="C3" s="197" t="s">
        <v>524</v>
      </c>
      <c r="D3" s="71" t="s">
        <v>343</v>
      </c>
      <c r="E3" s="71" t="s">
        <v>344</v>
      </c>
      <c r="F3" s="71" t="s">
        <v>345</v>
      </c>
      <c r="G3" s="71" t="s">
        <v>346</v>
      </c>
      <c r="H3" s="71" t="s">
        <v>347</v>
      </c>
      <c r="I3" s="71" t="s">
        <v>348</v>
      </c>
      <c r="J3" s="71" t="s">
        <v>349</v>
      </c>
      <c r="K3" s="71" t="s">
        <v>350</v>
      </c>
      <c r="L3" s="71" t="s">
        <v>351</v>
      </c>
      <c r="M3" s="71" t="s">
        <v>352</v>
      </c>
      <c r="N3" s="71" t="s">
        <v>353</v>
      </c>
      <c r="O3" s="71" t="s">
        <v>354</v>
      </c>
      <c r="P3" s="71" t="s">
        <v>355</v>
      </c>
      <c r="Q3" s="71" t="s">
        <v>356</v>
      </c>
      <c r="R3" s="71" t="s">
        <v>357</v>
      </c>
      <c r="S3" s="71" t="s">
        <v>358</v>
      </c>
      <c r="T3" s="71" t="s">
        <v>359</v>
      </c>
      <c r="U3" s="71" t="s">
        <v>360</v>
      </c>
      <c r="V3" s="71" t="s">
        <v>361</v>
      </c>
      <c r="W3" s="71" t="s">
        <v>362</v>
      </c>
      <c r="X3" s="71" t="s">
        <v>363</v>
      </c>
      <c r="Y3" s="71" t="s">
        <v>364</v>
      </c>
      <c r="Z3" s="71" t="s">
        <v>365</v>
      </c>
      <c r="AA3" s="71" t="s">
        <v>366</v>
      </c>
      <c r="AB3" s="71" t="s">
        <v>367</v>
      </c>
      <c r="AC3" s="71" t="s">
        <v>368</v>
      </c>
      <c r="AD3" s="71" t="s">
        <v>369</v>
      </c>
      <c r="AE3" s="71" t="s">
        <v>370</v>
      </c>
      <c r="AF3" s="71" t="s">
        <v>371</v>
      </c>
      <c r="AG3" s="71" t="s">
        <v>372</v>
      </c>
      <c r="AH3" s="71" t="s">
        <v>373</v>
      </c>
      <c r="AI3" s="71" t="s">
        <v>374</v>
      </c>
      <c r="AJ3" s="71" t="s">
        <v>375</v>
      </c>
      <c r="AK3" s="71" t="s">
        <v>376</v>
      </c>
      <c r="AL3" s="71" t="s">
        <v>377</v>
      </c>
      <c r="AM3" s="72" t="s">
        <v>378</v>
      </c>
    </row>
    <row r="4" spans="3:39" x14ac:dyDescent="0.3">
      <c r="C4" s="197"/>
      <c r="D4" s="71" t="s">
        <v>379</v>
      </c>
      <c r="E4" s="71" t="s">
        <v>379</v>
      </c>
      <c r="F4" s="71" t="s">
        <v>380</v>
      </c>
      <c r="G4" s="71" t="s">
        <v>379</v>
      </c>
      <c r="H4" s="71" t="s">
        <v>381</v>
      </c>
      <c r="I4" s="71" t="s">
        <v>382</v>
      </c>
      <c r="J4" s="71" t="s">
        <v>383</v>
      </c>
      <c r="K4" s="71" t="s">
        <v>384</v>
      </c>
      <c r="L4" s="71" t="s">
        <v>385</v>
      </c>
      <c r="M4" s="71" t="s">
        <v>386</v>
      </c>
      <c r="N4" s="71" t="s">
        <v>387</v>
      </c>
      <c r="O4" s="71" t="s">
        <v>388</v>
      </c>
      <c r="P4" s="71" t="s">
        <v>389</v>
      </c>
      <c r="Q4" s="71" t="s">
        <v>388</v>
      </c>
      <c r="R4" s="71" t="s">
        <v>388</v>
      </c>
      <c r="S4" s="71" t="s">
        <v>388</v>
      </c>
      <c r="T4" s="71" t="s">
        <v>388</v>
      </c>
      <c r="U4" s="71" t="s">
        <v>390</v>
      </c>
      <c r="V4" s="71" t="s">
        <v>391</v>
      </c>
      <c r="W4" s="71" t="s">
        <v>391</v>
      </c>
      <c r="X4" s="71" t="s">
        <v>391</v>
      </c>
      <c r="Y4" s="71" t="s">
        <v>392</v>
      </c>
      <c r="Z4" s="71" t="s">
        <v>392</v>
      </c>
      <c r="AA4" s="71" t="s">
        <v>392</v>
      </c>
      <c r="AB4" s="71" t="s">
        <v>393</v>
      </c>
      <c r="AC4" s="71" t="s">
        <v>393</v>
      </c>
      <c r="AD4" s="71" t="s">
        <v>393</v>
      </c>
      <c r="AE4" s="71" t="s">
        <v>394</v>
      </c>
      <c r="AF4" s="71" t="s">
        <v>393</v>
      </c>
      <c r="AG4" s="71" t="s">
        <v>394</v>
      </c>
      <c r="AH4" s="71" t="s">
        <v>395</v>
      </c>
      <c r="AI4" s="71" t="s">
        <v>396</v>
      </c>
      <c r="AJ4" s="71" t="s">
        <v>392</v>
      </c>
      <c r="AK4" s="71" t="s">
        <v>393</v>
      </c>
      <c r="AL4" s="71" t="s">
        <v>393</v>
      </c>
      <c r="AM4" s="72" t="s">
        <v>397</v>
      </c>
    </row>
    <row r="5" spans="3:39" x14ac:dyDescent="0.3">
      <c r="C5" s="108" t="s">
        <v>585</v>
      </c>
      <c r="D5" s="19">
        <v>26677.080559754984</v>
      </c>
      <c r="E5" s="19">
        <v>28583.306518863872</v>
      </c>
      <c r="F5" s="19">
        <v>-1931.5439234601733</v>
      </c>
      <c r="G5" s="19">
        <v>27.863224485654854</v>
      </c>
      <c r="H5" s="19">
        <v>3.9562106363963375E-3</v>
      </c>
      <c r="I5" s="19">
        <v>116.7705553883777</v>
      </c>
      <c r="J5" s="19">
        <v>6.2977123802238166</v>
      </c>
      <c r="K5" s="19">
        <v>23.684009793787592</v>
      </c>
      <c r="L5" s="19">
        <v>249.49913397334279</v>
      </c>
      <c r="M5" s="19">
        <v>77.556776178714756</v>
      </c>
      <c r="N5" s="19">
        <v>0.64043131526784436</v>
      </c>
      <c r="O5" s="19">
        <v>338147.62128860381</v>
      </c>
      <c r="P5" s="19">
        <v>22951.5018575166</v>
      </c>
      <c r="Q5" s="19">
        <v>64406.105636986031</v>
      </c>
      <c r="R5" s="19">
        <v>64406.105636986031</v>
      </c>
      <c r="S5" s="19">
        <v>338158.13465266145</v>
      </c>
      <c r="T5" s="19">
        <v>338174.78879505995</v>
      </c>
      <c r="U5" s="19">
        <v>534.57643746711904</v>
      </c>
      <c r="V5" s="19">
        <v>0</v>
      </c>
      <c r="W5" s="19">
        <v>0</v>
      </c>
      <c r="X5" s="19">
        <v>0</v>
      </c>
      <c r="Y5" s="19">
        <v>92470.671960572145</v>
      </c>
      <c r="Z5" s="19">
        <v>364907.64389256609</v>
      </c>
      <c r="AA5" s="19">
        <v>9063.0727773573672</v>
      </c>
      <c r="AB5" s="19">
        <v>0</v>
      </c>
      <c r="AC5" s="19">
        <v>9.4290976346207512E-6</v>
      </c>
      <c r="AD5" s="19">
        <v>9.9560163399956552E-6</v>
      </c>
      <c r="AE5" s="19">
        <v>1.171533661777079E-4</v>
      </c>
      <c r="AF5" s="19">
        <v>2.454738412336696E-4</v>
      </c>
      <c r="AG5" s="19">
        <v>1.1028807531531509E-5</v>
      </c>
      <c r="AH5" s="19">
        <v>1.1377380695668745E-3</v>
      </c>
      <c r="AI5" s="19">
        <v>1842.6933418059482</v>
      </c>
      <c r="AJ5" s="19">
        <v>466170.80438720994</v>
      </c>
      <c r="AK5" s="19">
        <v>1.9388465101516394E-5</v>
      </c>
      <c r="AL5" s="19">
        <v>3.7070459410642738E-4</v>
      </c>
      <c r="AM5" s="19">
        <v>316222.21214905556</v>
      </c>
    </row>
    <row r="6" spans="3:39" x14ac:dyDescent="0.3">
      <c r="C6" s="108" t="s">
        <v>586</v>
      </c>
      <c r="D6" s="19">
        <v>1357.3892732971105</v>
      </c>
      <c r="E6" s="19">
        <v>1357.3892732971105</v>
      </c>
      <c r="F6" s="19">
        <v>0.7311581484385663</v>
      </c>
      <c r="G6" s="19">
        <v>0.49715423077200915</v>
      </c>
      <c r="H6" s="19">
        <v>3.0978454580768411E-4</v>
      </c>
      <c r="I6" s="19">
        <v>3.9056169888119312</v>
      </c>
      <c r="J6" s="19">
        <v>0.10159600695843403</v>
      </c>
      <c r="K6" s="19">
        <v>0.79444746424873824</v>
      </c>
      <c r="L6" s="19">
        <v>8.6606432161288023</v>
      </c>
      <c r="M6" s="19">
        <v>3.3143615384800613</v>
      </c>
      <c r="N6" s="19">
        <v>3.7557212408404712E-2</v>
      </c>
      <c r="O6" s="19">
        <v>20652.303053845608</v>
      </c>
      <c r="P6" s="19">
        <v>94.101219559861022</v>
      </c>
      <c r="Q6" s="19">
        <v>294.79497101053812</v>
      </c>
      <c r="R6" s="19">
        <v>294.79497101053812</v>
      </c>
      <c r="S6" s="19">
        <v>20652.303053845608</v>
      </c>
      <c r="T6" s="19">
        <v>20652.303053845608</v>
      </c>
      <c r="U6" s="19">
        <v>2.1984709702480809</v>
      </c>
      <c r="V6" s="19">
        <v>0</v>
      </c>
      <c r="W6" s="19">
        <v>0</v>
      </c>
      <c r="X6" s="19">
        <v>0</v>
      </c>
      <c r="Y6" s="19">
        <v>4746.6986857629008</v>
      </c>
      <c r="Z6" s="19">
        <v>11575.282760018303</v>
      </c>
      <c r="AA6" s="19">
        <v>974.32236181449036</v>
      </c>
      <c r="AB6" s="19">
        <v>0</v>
      </c>
      <c r="AC6" s="19">
        <v>2.1984709702480806E-7</v>
      </c>
      <c r="AD6" s="19">
        <v>2.4149870506513006E-7</v>
      </c>
      <c r="AE6" s="19">
        <v>3.3726543293578508E-6</v>
      </c>
      <c r="AF6" s="19">
        <v>1.1741833591097704E-5</v>
      </c>
      <c r="AG6" s="19">
        <v>6.3955519134489611E-7</v>
      </c>
      <c r="AH6" s="19">
        <v>8.6606432161288028E-5</v>
      </c>
      <c r="AI6" s="19">
        <v>106.59253189081603</v>
      </c>
      <c r="AJ6" s="19">
        <v>17321.286432257606</v>
      </c>
      <c r="AK6" s="19">
        <v>4.6217855624533518E-7</v>
      </c>
      <c r="AL6" s="19">
        <v>1.5739053537003304E-5</v>
      </c>
      <c r="AM6" s="19">
        <v>14323.371472828405</v>
      </c>
    </row>
    <row r="7" spans="3:39" ht="15" thickBot="1" x14ac:dyDescent="0.35">
      <c r="C7" s="109" t="s">
        <v>587</v>
      </c>
      <c r="D7" s="19">
        <v>1637.9961479765334</v>
      </c>
      <c r="E7" s="19">
        <v>1632.7835038349663</v>
      </c>
      <c r="F7" s="19">
        <v>0.51616940094935582</v>
      </c>
      <c r="G7" s="19">
        <v>0.14829474061747489</v>
      </c>
      <c r="H7" s="19">
        <v>3.4841509031980353E-4</v>
      </c>
      <c r="I7" s="19">
        <v>11.675338629152305</v>
      </c>
      <c r="J7" s="19">
        <v>6.6739530431688732E-2</v>
      </c>
      <c r="K7" s="19">
        <v>4.8858020418889971</v>
      </c>
      <c r="L7" s="19">
        <v>53.5526008071174</v>
      </c>
      <c r="M7" s="19">
        <v>14.871411033932578</v>
      </c>
      <c r="N7" s="19">
        <v>2.5867637867576518E-3</v>
      </c>
      <c r="O7" s="19">
        <v>22284.707217147326</v>
      </c>
      <c r="P7" s="19">
        <v>50.11556272166515</v>
      </c>
      <c r="Q7" s="19">
        <v>136.1272084722838</v>
      </c>
      <c r="R7" s="19">
        <v>136.1272084722838</v>
      </c>
      <c r="S7" s="19">
        <v>22284.7084671786</v>
      </c>
      <c r="T7" s="19">
        <v>22284.733458265651</v>
      </c>
      <c r="U7" s="19">
        <v>1.1660363846720474</v>
      </c>
      <c r="V7" s="19">
        <v>0</v>
      </c>
      <c r="W7" s="19">
        <v>0</v>
      </c>
      <c r="X7" s="19">
        <v>0</v>
      </c>
      <c r="Y7" s="19">
        <v>3855.3304593555449</v>
      </c>
      <c r="Z7" s="19">
        <v>8873.7277757389493</v>
      </c>
      <c r="AA7" s="19">
        <v>1116.0225669150575</v>
      </c>
      <c r="AB7" s="19">
        <v>0</v>
      </c>
      <c r="AC7" s="19">
        <v>2.493677151185559E-7</v>
      </c>
      <c r="AD7" s="19">
        <v>8.7297780280700449E-7</v>
      </c>
      <c r="AE7" s="19">
        <v>5.9630252686519334E-6</v>
      </c>
      <c r="AF7" s="19">
        <v>4.9681501468343295E-6</v>
      </c>
      <c r="AG7" s="19">
        <v>1.1580883811990403E-6</v>
      </c>
      <c r="AH7" s="19">
        <v>2.5557153175593248E-4</v>
      </c>
      <c r="AI7" s="19">
        <v>102.43614492276461</v>
      </c>
      <c r="AJ7" s="19">
        <v>13837.324940627841</v>
      </c>
      <c r="AK7" s="19">
        <v>1.122345517925561E-6</v>
      </c>
      <c r="AL7" s="19">
        <v>1.2046368023368559E-5</v>
      </c>
      <c r="AM7" s="19">
        <v>2828.3626031570366</v>
      </c>
    </row>
    <row r="9" spans="3:39" ht="15" thickBot="1" x14ac:dyDescent="0.35"/>
    <row r="10" spans="3:39" x14ac:dyDescent="0.3">
      <c r="C10" s="73" t="s">
        <v>524</v>
      </c>
      <c r="D10" s="74" t="s">
        <v>525</v>
      </c>
      <c r="E10" s="74" t="s">
        <v>526</v>
      </c>
      <c r="F10" s="74" t="s">
        <v>527</v>
      </c>
      <c r="G10" s="74" t="s">
        <v>528</v>
      </c>
      <c r="H10" s="74" t="s">
        <v>529</v>
      </c>
      <c r="I10" s="74" t="s">
        <v>530</v>
      </c>
      <c r="J10" s="75" t="s">
        <v>531</v>
      </c>
    </row>
    <row r="11" spans="3:39" x14ac:dyDescent="0.3">
      <c r="C11" s="108" t="s">
        <v>585</v>
      </c>
      <c r="D11" s="19">
        <f>D5</f>
        <v>26677.080559754984</v>
      </c>
      <c r="E11" s="19">
        <f>H5</f>
        <v>3.9562106363963375E-3</v>
      </c>
      <c r="F11" s="19">
        <f>I5</f>
        <v>116.7705553883777</v>
      </c>
      <c r="G11" s="19">
        <f>J5+K5+L5</f>
        <v>279.48085614735419</v>
      </c>
      <c r="H11" s="19">
        <f>M5</f>
        <v>77.556776178714756</v>
      </c>
      <c r="I11" s="19">
        <f>N5+O5</f>
        <v>338148.2617199191</v>
      </c>
      <c r="J11" s="4">
        <f>P5</f>
        <v>22951.5018575166</v>
      </c>
    </row>
    <row r="12" spans="3:39" x14ac:dyDescent="0.3">
      <c r="C12" s="108" t="s">
        <v>586</v>
      </c>
      <c r="D12" s="19">
        <f t="shared" ref="D12:D13" si="0">D6</f>
        <v>1357.3892732971105</v>
      </c>
      <c r="E12" s="19">
        <f t="shared" ref="E12:F13" si="1">H6</f>
        <v>3.0978454580768411E-4</v>
      </c>
      <c r="F12" s="19">
        <f t="shared" si="1"/>
        <v>3.9056169888119312</v>
      </c>
      <c r="G12" s="19">
        <f t="shared" ref="G12:G13" si="2">J6+K6+L6</f>
        <v>9.5566866873359739</v>
      </c>
      <c r="H12" s="19">
        <f t="shared" ref="H12:H13" si="3">M6</f>
        <v>3.3143615384800613</v>
      </c>
      <c r="I12" s="19">
        <f t="shared" ref="I12:I13" si="4">N6+O6</f>
        <v>20652.340611058014</v>
      </c>
      <c r="J12" s="4">
        <f t="shared" ref="J12:J13" si="5">P6</f>
        <v>94.101219559861022</v>
      </c>
    </row>
    <row r="13" spans="3:39" ht="15" thickBot="1" x14ac:dyDescent="0.35">
      <c r="C13" s="109" t="s">
        <v>587</v>
      </c>
      <c r="D13" s="19">
        <f t="shared" si="0"/>
        <v>1637.9961479765334</v>
      </c>
      <c r="E13" s="58">
        <f t="shared" si="1"/>
        <v>3.4841509031980353E-4</v>
      </c>
      <c r="F13" s="58">
        <f t="shared" si="1"/>
        <v>11.675338629152305</v>
      </c>
      <c r="G13" s="58">
        <f t="shared" si="2"/>
        <v>58.505142379438084</v>
      </c>
      <c r="H13" s="58">
        <f t="shared" si="3"/>
        <v>14.871411033932578</v>
      </c>
      <c r="I13" s="58">
        <f t="shared" si="4"/>
        <v>22284.709803911112</v>
      </c>
      <c r="J13" s="128">
        <f t="shared" si="5"/>
        <v>50.11556272166515</v>
      </c>
    </row>
  </sheetData>
  <mergeCells count="7">
    <mergeCell ref="AF2:AJ2"/>
    <mergeCell ref="AK2:AM2"/>
    <mergeCell ref="C3:C4"/>
    <mergeCell ref="D2:P2"/>
    <mergeCell ref="Q2:U2"/>
    <mergeCell ref="V2:Z2"/>
    <mergeCell ref="AA2:A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BFD3C-D7E1-4223-BF52-9A53DA7C14C7}">
  <dimension ref="B1:AN252"/>
  <sheetViews>
    <sheetView topLeftCell="B15" zoomScale="70" zoomScaleNormal="70" workbookViewId="0">
      <selection activeCell="B63" sqref="B63:Q82"/>
    </sheetView>
  </sheetViews>
  <sheetFormatPr defaultRowHeight="14.4" x14ac:dyDescent="0.3"/>
  <cols>
    <col min="2" max="2" width="94.88671875" bestFit="1" customWidth="1"/>
    <col min="3" max="3" width="33.6640625" bestFit="1" customWidth="1"/>
    <col min="4" max="4" width="13.44140625" bestFit="1" customWidth="1"/>
    <col min="5" max="5" width="18.88671875" bestFit="1" customWidth="1"/>
    <col min="6" max="6" width="24.5546875" bestFit="1" customWidth="1"/>
    <col min="7" max="8" width="21.33203125" bestFit="1" customWidth="1"/>
    <col min="9" max="9" width="19.44140625" customWidth="1"/>
    <col min="10" max="31" width="9" bestFit="1" customWidth="1"/>
    <col min="32" max="32" width="12" bestFit="1" customWidth="1"/>
    <col min="33" max="40" width="9" bestFit="1" customWidth="1"/>
  </cols>
  <sheetData>
    <row r="1" spans="2:9" ht="18.600000000000001" thickBot="1" x14ac:dyDescent="0.35">
      <c r="B1" s="230" t="s">
        <v>250</v>
      </c>
      <c r="C1" s="231"/>
      <c r="D1" s="231"/>
      <c r="E1" s="231"/>
      <c r="F1" s="231"/>
      <c r="G1" s="231"/>
      <c r="H1" s="232"/>
    </row>
    <row r="2" spans="2:9" x14ac:dyDescent="0.3">
      <c r="B2" s="37" t="s">
        <v>232</v>
      </c>
      <c r="C2" s="106" t="s">
        <v>234</v>
      </c>
      <c r="D2" s="106" t="s">
        <v>248</v>
      </c>
      <c r="E2" s="106" t="s">
        <v>55</v>
      </c>
      <c r="F2" s="106" t="s">
        <v>242</v>
      </c>
      <c r="G2" s="106" t="s">
        <v>241</v>
      </c>
      <c r="H2" s="38" t="s">
        <v>243</v>
      </c>
      <c r="I2" s="46"/>
    </row>
    <row r="3" spans="2:9" x14ac:dyDescent="0.3">
      <c r="B3" s="40" t="s">
        <v>235</v>
      </c>
      <c r="C3" s="28" t="s">
        <v>59</v>
      </c>
      <c r="D3" s="28">
        <v>0.97860499999999995</v>
      </c>
      <c r="E3" s="28">
        <v>8.5</v>
      </c>
      <c r="F3" s="28">
        <v>30</v>
      </c>
      <c r="G3" s="28">
        <v>1</v>
      </c>
      <c r="H3" s="41">
        <f>D3*G3</f>
        <v>0.97860499999999995</v>
      </c>
      <c r="I3" s="46"/>
    </row>
    <row r="4" spans="2:9" x14ac:dyDescent="0.3">
      <c r="B4" s="40" t="s">
        <v>235</v>
      </c>
      <c r="C4" s="28" t="s">
        <v>244</v>
      </c>
      <c r="D4" s="28">
        <v>0.86107679999999998</v>
      </c>
      <c r="E4" s="28">
        <v>7.2</v>
      </c>
      <c r="F4" s="28">
        <v>30</v>
      </c>
      <c r="G4" s="28">
        <v>1</v>
      </c>
      <c r="H4" s="41">
        <f t="shared" ref="H4:H22" si="0">D4*G4</f>
        <v>0.86107679999999998</v>
      </c>
      <c r="I4" s="46"/>
    </row>
    <row r="5" spans="2:9" x14ac:dyDescent="0.3">
      <c r="B5" s="40" t="s">
        <v>235</v>
      </c>
      <c r="C5" s="28" t="s">
        <v>245</v>
      </c>
      <c r="D5" s="28">
        <v>1.9135039999999999E-2</v>
      </c>
      <c r="E5" s="28">
        <v>0.16</v>
      </c>
      <c r="F5" s="28">
        <v>30</v>
      </c>
      <c r="G5" s="28">
        <v>1</v>
      </c>
      <c r="H5" s="41">
        <f t="shared" si="0"/>
        <v>1.9135039999999999E-2</v>
      </c>
      <c r="I5" s="46"/>
    </row>
    <row r="6" spans="2:9" x14ac:dyDescent="0.3">
      <c r="B6" s="40" t="s">
        <v>235</v>
      </c>
      <c r="C6" s="28" t="s">
        <v>63</v>
      </c>
      <c r="D6" s="28">
        <v>0.1913504</v>
      </c>
      <c r="E6" s="28">
        <v>1.6</v>
      </c>
      <c r="F6" s="28">
        <v>30</v>
      </c>
      <c r="G6" s="28">
        <v>1</v>
      </c>
      <c r="H6" s="41">
        <f t="shared" si="0"/>
        <v>0.1913504</v>
      </c>
      <c r="I6" s="46"/>
    </row>
    <row r="7" spans="2:9" x14ac:dyDescent="0.3">
      <c r="B7" s="40" t="s">
        <v>235</v>
      </c>
      <c r="C7" s="28" t="s">
        <v>64</v>
      </c>
      <c r="D7" s="28">
        <v>1.6264784000000001</v>
      </c>
      <c r="E7" s="28">
        <v>13.6</v>
      </c>
      <c r="F7" s="28">
        <v>30</v>
      </c>
      <c r="G7" s="28">
        <v>1</v>
      </c>
      <c r="H7" s="41">
        <f t="shared" si="0"/>
        <v>1.6264784000000001</v>
      </c>
      <c r="I7" s="46"/>
    </row>
    <row r="8" spans="2:9" x14ac:dyDescent="0.3">
      <c r="B8" s="40"/>
      <c r="C8" s="28"/>
      <c r="D8" s="28"/>
      <c r="E8" s="28"/>
      <c r="F8" s="28"/>
      <c r="G8" s="28"/>
      <c r="H8" s="41"/>
      <c r="I8" s="46"/>
    </row>
    <row r="9" spans="2:9" x14ac:dyDescent="0.3">
      <c r="B9" s="40" t="s">
        <v>6</v>
      </c>
      <c r="C9" s="28" t="s">
        <v>65</v>
      </c>
      <c r="D9" s="28">
        <v>0.36629600000000001</v>
      </c>
      <c r="E9" s="28">
        <v>8</v>
      </c>
      <c r="F9" s="28">
        <v>25</v>
      </c>
      <c r="G9" s="28">
        <v>2</v>
      </c>
      <c r="H9" s="41">
        <f t="shared" si="0"/>
        <v>0.73259200000000002</v>
      </c>
      <c r="I9" s="46"/>
    </row>
    <row r="10" spans="2:9" x14ac:dyDescent="0.3">
      <c r="B10" s="40"/>
      <c r="C10" s="28"/>
      <c r="D10" s="28"/>
      <c r="E10" s="28"/>
      <c r="F10" s="28"/>
      <c r="G10" s="28"/>
      <c r="H10" s="41"/>
      <c r="I10" s="46"/>
    </row>
    <row r="11" spans="2:9" x14ac:dyDescent="0.3">
      <c r="B11" s="40" t="s">
        <v>236</v>
      </c>
      <c r="C11" s="28" t="s">
        <v>246</v>
      </c>
      <c r="D11" s="28">
        <v>8.9682680000000001E-2</v>
      </c>
      <c r="E11" s="28">
        <v>1.32</v>
      </c>
      <c r="F11" s="28">
        <v>30</v>
      </c>
      <c r="G11" s="28">
        <v>1</v>
      </c>
      <c r="H11" s="41">
        <f t="shared" si="0"/>
        <v>8.9682680000000001E-2</v>
      </c>
      <c r="I11" s="46"/>
    </row>
    <row r="12" spans="2:9" x14ac:dyDescent="0.3">
      <c r="B12" s="40" t="s">
        <v>236</v>
      </c>
      <c r="C12" s="28" t="s">
        <v>247</v>
      </c>
      <c r="D12" s="28">
        <v>0.91903199999999996</v>
      </c>
      <c r="E12" s="28">
        <v>9.6</v>
      </c>
      <c r="F12" s="28">
        <v>30</v>
      </c>
      <c r="G12" s="28">
        <v>1</v>
      </c>
      <c r="H12" s="41">
        <f t="shared" si="0"/>
        <v>0.91903199999999996</v>
      </c>
      <c r="I12" s="46"/>
    </row>
    <row r="13" spans="2:9" x14ac:dyDescent="0.3">
      <c r="B13" s="40"/>
      <c r="C13" s="28"/>
      <c r="D13" s="28"/>
      <c r="E13" s="28"/>
      <c r="F13" s="28"/>
      <c r="G13" s="28"/>
      <c r="H13" s="41"/>
      <c r="I13" s="46"/>
    </row>
    <row r="14" spans="2:9" x14ac:dyDescent="0.3">
      <c r="B14" s="40" t="s">
        <v>237</v>
      </c>
      <c r="C14" s="28" t="s">
        <v>143</v>
      </c>
      <c r="D14" s="28">
        <v>4.28E-3</v>
      </c>
      <c r="E14" s="28">
        <v>0.04</v>
      </c>
      <c r="F14" s="28">
        <v>30</v>
      </c>
      <c r="G14" s="28">
        <v>1</v>
      </c>
      <c r="H14" s="41">
        <f t="shared" si="0"/>
        <v>4.28E-3</v>
      </c>
      <c r="I14" s="46"/>
    </row>
    <row r="15" spans="2:9" x14ac:dyDescent="0.3">
      <c r="B15" s="40" t="s">
        <v>237</v>
      </c>
      <c r="C15" s="28" t="s">
        <v>152</v>
      </c>
      <c r="D15" s="28">
        <v>5.2729999999999999E-2</v>
      </c>
      <c r="E15" s="28">
        <v>0.49</v>
      </c>
      <c r="F15" s="28">
        <v>30</v>
      </c>
      <c r="G15" s="28">
        <v>1</v>
      </c>
      <c r="H15" s="41">
        <f t="shared" si="0"/>
        <v>5.2729999999999999E-2</v>
      </c>
      <c r="I15" s="46"/>
    </row>
    <row r="16" spans="2:9" x14ac:dyDescent="0.3">
      <c r="B16" s="134"/>
      <c r="C16" s="19"/>
      <c r="D16" s="19"/>
      <c r="E16" s="19"/>
      <c r="F16" s="19"/>
      <c r="G16" s="19"/>
      <c r="H16" s="41"/>
      <c r="I16" s="46"/>
    </row>
    <row r="17" spans="2:9" x14ac:dyDescent="0.3">
      <c r="B17" s="40" t="s">
        <v>238</v>
      </c>
      <c r="C17" s="28" t="s">
        <v>135</v>
      </c>
      <c r="D17" s="28">
        <v>4.8409380000000002E-2</v>
      </c>
      <c r="E17" s="28">
        <v>47.1</v>
      </c>
      <c r="F17" s="28">
        <v>30</v>
      </c>
      <c r="G17" s="28">
        <v>1</v>
      </c>
      <c r="H17" s="41">
        <f t="shared" si="0"/>
        <v>4.8409380000000002E-2</v>
      </c>
      <c r="I17" s="46"/>
    </row>
    <row r="18" spans="2:9" x14ac:dyDescent="0.3">
      <c r="B18" s="40" t="s">
        <v>238</v>
      </c>
      <c r="C18" s="28" t="s">
        <v>142</v>
      </c>
      <c r="D18" s="28">
        <v>5.1599999999999997E-3</v>
      </c>
      <c r="E18" s="28">
        <v>4.8000000000000001E-2</v>
      </c>
      <c r="F18" s="28">
        <v>30</v>
      </c>
      <c r="G18" s="28">
        <v>1</v>
      </c>
      <c r="H18" s="41">
        <f t="shared" si="0"/>
        <v>5.1599999999999997E-3</v>
      </c>
      <c r="I18" s="46"/>
    </row>
    <row r="19" spans="2:9" x14ac:dyDescent="0.3">
      <c r="B19" s="134"/>
      <c r="C19" s="19"/>
      <c r="D19" s="19"/>
      <c r="E19" s="19"/>
      <c r="F19" s="19"/>
      <c r="G19" s="19"/>
      <c r="H19" s="41"/>
      <c r="I19" s="46"/>
    </row>
    <row r="20" spans="2:9" x14ac:dyDescent="0.3">
      <c r="B20" s="40" t="s">
        <v>233</v>
      </c>
      <c r="C20" s="28" t="s">
        <v>174</v>
      </c>
      <c r="D20" s="28">
        <v>0.17899999999999999</v>
      </c>
      <c r="E20" s="28">
        <v>25.07</v>
      </c>
      <c r="F20" s="28">
        <v>35</v>
      </c>
      <c r="G20" s="28">
        <v>1</v>
      </c>
      <c r="H20" s="41">
        <f t="shared" si="0"/>
        <v>0.17899999999999999</v>
      </c>
      <c r="I20" s="46"/>
    </row>
    <row r="21" spans="2:9" x14ac:dyDescent="0.3">
      <c r="B21" s="40"/>
      <c r="C21" s="28"/>
      <c r="D21" s="28"/>
      <c r="E21" s="28"/>
      <c r="F21" s="28"/>
      <c r="G21" s="28"/>
      <c r="H21" s="41"/>
      <c r="I21" s="46"/>
    </row>
    <row r="22" spans="2:9" ht="15" thickBot="1" x14ac:dyDescent="0.35">
      <c r="B22" s="42" t="s">
        <v>239</v>
      </c>
      <c r="C22" s="43" t="s">
        <v>240</v>
      </c>
      <c r="D22" s="43">
        <v>3.5000000000000003E-2</v>
      </c>
      <c r="E22" s="43" t="s">
        <v>249</v>
      </c>
      <c r="F22" s="43">
        <v>18</v>
      </c>
      <c r="G22" s="43">
        <v>2</v>
      </c>
      <c r="H22" s="44">
        <f t="shared" si="0"/>
        <v>7.0000000000000007E-2</v>
      </c>
    </row>
    <row r="24" spans="2:9" ht="15" thickBot="1" x14ac:dyDescent="0.35"/>
    <row r="25" spans="2:9" x14ac:dyDescent="0.3">
      <c r="B25" s="233" t="s">
        <v>115</v>
      </c>
      <c r="C25" s="234"/>
      <c r="D25" s="234"/>
      <c r="E25" s="234"/>
      <c r="F25" s="234"/>
      <c r="G25" s="234"/>
      <c r="H25" s="235"/>
    </row>
    <row r="26" spans="2:9" x14ac:dyDescent="0.3">
      <c r="B26" s="135" t="s">
        <v>0</v>
      </c>
      <c r="C26" s="136" t="s">
        <v>1</v>
      </c>
      <c r="D26" s="136" t="s">
        <v>2</v>
      </c>
      <c r="E26" s="136" t="s">
        <v>76</v>
      </c>
      <c r="F26" s="136" t="s">
        <v>169</v>
      </c>
      <c r="G26" s="228" t="s">
        <v>78</v>
      </c>
      <c r="H26" s="229"/>
    </row>
    <row r="27" spans="2:9" x14ac:dyDescent="0.3">
      <c r="B27" s="40" t="s">
        <v>59</v>
      </c>
      <c r="C27" s="19" t="s">
        <v>57</v>
      </c>
      <c r="D27" s="28">
        <v>0.97860499999999995</v>
      </c>
      <c r="E27" s="11">
        <v>13.8</v>
      </c>
      <c r="F27" s="11">
        <f t="shared" ref="F27:F40" si="1">D27*E27</f>
        <v>13.504749</v>
      </c>
      <c r="G27" s="167" t="s">
        <v>87</v>
      </c>
      <c r="H27" s="221"/>
    </row>
    <row r="28" spans="2:9" x14ac:dyDescent="0.3">
      <c r="B28" s="40" t="s">
        <v>244</v>
      </c>
      <c r="C28" s="19" t="s">
        <v>57</v>
      </c>
      <c r="D28" s="28">
        <v>0.86107679999999998</v>
      </c>
      <c r="E28" s="11">
        <v>21</v>
      </c>
      <c r="F28" s="11">
        <f t="shared" si="1"/>
        <v>18.0826128</v>
      </c>
      <c r="G28" s="167" t="s">
        <v>88</v>
      </c>
      <c r="H28" s="221"/>
    </row>
    <row r="29" spans="2:9" x14ac:dyDescent="0.3">
      <c r="B29" s="40" t="s">
        <v>245</v>
      </c>
      <c r="C29" s="19" t="s">
        <v>57</v>
      </c>
      <c r="D29" s="28">
        <v>1.9135039999999999E-2</v>
      </c>
      <c r="E29" s="11">
        <v>88.5</v>
      </c>
      <c r="F29" s="11">
        <f t="shared" si="1"/>
        <v>1.69345104</v>
      </c>
      <c r="G29" s="167" t="s">
        <v>89</v>
      </c>
      <c r="H29" s="221"/>
    </row>
    <row r="30" spans="2:9" x14ac:dyDescent="0.3">
      <c r="B30" s="40" t="s">
        <v>63</v>
      </c>
      <c r="C30" s="19" t="s">
        <v>57</v>
      </c>
      <c r="D30" s="28">
        <v>0.1913504</v>
      </c>
      <c r="E30" s="11">
        <v>186</v>
      </c>
      <c r="F30" s="11">
        <f t="shared" si="1"/>
        <v>35.5911744</v>
      </c>
      <c r="G30" s="167" t="s">
        <v>81</v>
      </c>
      <c r="H30" s="221"/>
    </row>
    <row r="31" spans="2:9" x14ac:dyDescent="0.3">
      <c r="B31" s="40" t="s">
        <v>64</v>
      </c>
      <c r="C31" s="19" t="s">
        <v>57</v>
      </c>
      <c r="D31" s="28">
        <v>1.6264784000000001</v>
      </c>
      <c r="E31" s="11">
        <v>230</v>
      </c>
      <c r="F31" s="11">
        <f t="shared" si="1"/>
        <v>374.09003200000001</v>
      </c>
      <c r="G31" s="167" t="s">
        <v>90</v>
      </c>
      <c r="H31" s="221"/>
    </row>
    <row r="32" spans="2:9" x14ac:dyDescent="0.3">
      <c r="B32" s="40" t="s">
        <v>65</v>
      </c>
      <c r="C32" s="19" t="s">
        <v>57</v>
      </c>
      <c r="D32" s="28">
        <v>0.55565599999999993</v>
      </c>
      <c r="E32" s="11">
        <v>93.2</v>
      </c>
      <c r="F32" s="11">
        <f t="shared" si="1"/>
        <v>51.787139199999991</v>
      </c>
      <c r="G32" s="167" t="s">
        <v>82</v>
      </c>
      <c r="H32" s="221"/>
    </row>
    <row r="33" spans="2:13" x14ac:dyDescent="0.3">
      <c r="B33" s="40" t="s">
        <v>246</v>
      </c>
      <c r="C33" s="19" t="s">
        <v>57</v>
      </c>
      <c r="D33" s="28">
        <v>8.9682680000000001E-2</v>
      </c>
      <c r="E33" s="11">
        <v>231</v>
      </c>
      <c r="F33" s="11">
        <f t="shared" si="1"/>
        <v>20.716699080000001</v>
      </c>
      <c r="G33" s="167" t="s">
        <v>91</v>
      </c>
      <c r="H33" s="221"/>
    </row>
    <row r="34" spans="2:13" x14ac:dyDescent="0.3">
      <c r="B34" s="40" t="s">
        <v>247</v>
      </c>
      <c r="C34" s="19" t="s">
        <v>57</v>
      </c>
      <c r="D34" s="28">
        <v>0.91903199999999996</v>
      </c>
      <c r="E34" s="11">
        <v>110</v>
      </c>
      <c r="F34" s="11">
        <f t="shared" si="1"/>
        <v>101.09352</v>
      </c>
      <c r="G34" s="167" t="s">
        <v>84</v>
      </c>
      <c r="H34" s="221"/>
    </row>
    <row r="35" spans="2:13" x14ac:dyDescent="0.3">
      <c r="B35" s="40" t="s">
        <v>143</v>
      </c>
      <c r="C35" s="19" t="s">
        <v>57</v>
      </c>
      <c r="D35" s="28">
        <v>4.28E-3</v>
      </c>
      <c r="E35" s="11">
        <v>25</v>
      </c>
      <c r="F35" s="11">
        <f t="shared" si="1"/>
        <v>0.107</v>
      </c>
      <c r="G35" s="167" t="s">
        <v>147</v>
      </c>
      <c r="H35" s="221"/>
    </row>
    <row r="36" spans="2:13" x14ac:dyDescent="0.3">
      <c r="B36" s="40" t="s">
        <v>152</v>
      </c>
      <c r="C36" s="19" t="s">
        <v>57</v>
      </c>
      <c r="D36" s="28">
        <v>5.2729999999999999E-2</v>
      </c>
      <c r="E36" s="11">
        <v>21</v>
      </c>
      <c r="F36" s="11">
        <f t="shared" si="1"/>
        <v>1.1073299999999999</v>
      </c>
      <c r="G36" s="167" t="s">
        <v>170</v>
      </c>
      <c r="H36" s="221"/>
    </row>
    <row r="37" spans="2:13" x14ac:dyDescent="0.3">
      <c r="B37" s="40" t="s">
        <v>135</v>
      </c>
      <c r="C37" s="19" t="s">
        <v>57</v>
      </c>
      <c r="D37" s="28">
        <v>4.8409380000000002E-2</v>
      </c>
      <c r="E37" s="11">
        <v>173</v>
      </c>
      <c r="F37" s="11">
        <f t="shared" si="1"/>
        <v>8.3748227400000008</v>
      </c>
      <c r="G37" s="167" t="s">
        <v>136</v>
      </c>
      <c r="H37" s="221"/>
    </row>
    <row r="38" spans="2:13" x14ac:dyDescent="0.3">
      <c r="B38" s="40" t="s">
        <v>142</v>
      </c>
      <c r="C38" s="19" t="s">
        <v>57</v>
      </c>
      <c r="D38" s="28">
        <v>5.1599999999999997E-3</v>
      </c>
      <c r="E38" s="11">
        <v>17</v>
      </c>
      <c r="F38" s="11">
        <f t="shared" si="1"/>
        <v>8.7719999999999992E-2</v>
      </c>
      <c r="G38" s="167" t="s">
        <v>149</v>
      </c>
      <c r="H38" s="221"/>
    </row>
    <row r="39" spans="2:13" x14ac:dyDescent="0.3">
      <c r="B39" s="40" t="s">
        <v>174</v>
      </c>
      <c r="C39" s="19" t="s">
        <v>57</v>
      </c>
      <c r="D39" s="28">
        <v>0.17899999999999999</v>
      </c>
      <c r="E39" s="11">
        <v>110</v>
      </c>
      <c r="F39" s="11">
        <f t="shared" si="1"/>
        <v>19.689999999999998</v>
      </c>
      <c r="G39" s="167" t="s">
        <v>171</v>
      </c>
      <c r="H39" s="221"/>
    </row>
    <row r="40" spans="2:13" ht="15" thickBot="1" x14ac:dyDescent="0.35">
      <c r="B40" s="125" t="s">
        <v>254</v>
      </c>
      <c r="C40" s="126" t="s">
        <v>57</v>
      </c>
      <c r="D40" s="126">
        <v>7.0000000000000007E-2</v>
      </c>
      <c r="E40" s="126">
        <v>22.4</v>
      </c>
      <c r="F40" s="126">
        <f t="shared" si="1"/>
        <v>1.5680000000000001</v>
      </c>
      <c r="G40" s="219" t="s">
        <v>99</v>
      </c>
      <c r="H40" s="220"/>
    </row>
    <row r="42" spans="2:13" ht="15" thickBot="1" x14ac:dyDescent="0.35"/>
    <row r="43" spans="2:13" x14ac:dyDescent="0.3">
      <c r="B43" s="222" t="s">
        <v>257</v>
      </c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4"/>
    </row>
    <row r="44" spans="2:13" x14ac:dyDescent="0.3">
      <c r="B44" s="225"/>
      <c r="C44" s="226"/>
      <c r="D44" s="226"/>
      <c r="E44" s="226"/>
      <c r="F44" s="226"/>
      <c r="G44" s="226"/>
      <c r="H44" s="226"/>
      <c r="I44" s="226"/>
      <c r="J44" s="226"/>
      <c r="K44" s="226"/>
      <c r="L44" s="226"/>
      <c r="M44" s="227"/>
    </row>
    <row r="45" spans="2:13" x14ac:dyDescent="0.3">
      <c r="B45" s="52" t="s">
        <v>0</v>
      </c>
      <c r="C45" s="45" t="s">
        <v>1</v>
      </c>
      <c r="D45" s="45" t="s">
        <v>2</v>
      </c>
      <c r="E45" s="45" t="s">
        <v>76</v>
      </c>
      <c r="F45" s="45" t="s">
        <v>77</v>
      </c>
      <c r="G45" s="228" t="s">
        <v>78</v>
      </c>
      <c r="H45" s="228"/>
      <c r="I45" s="228" t="s">
        <v>113</v>
      </c>
      <c r="J45" s="228"/>
      <c r="K45" s="228"/>
      <c r="L45" s="228"/>
      <c r="M45" s="229"/>
    </row>
    <row r="46" spans="2:13" x14ac:dyDescent="0.3">
      <c r="B46" s="40" t="s">
        <v>59</v>
      </c>
      <c r="C46" s="19" t="s">
        <v>57</v>
      </c>
      <c r="D46" s="28">
        <v>0.97860499999999995</v>
      </c>
      <c r="E46" s="11">
        <v>13.6</v>
      </c>
      <c r="F46" s="11">
        <f t="shared" ref="F46:F56" si="2">D46*E46</f>
        <v>13.309028</v>
      </c>
      <c r="G46" s="217" t="s">
        <v>98</v>
      </c>
      <c r="H46" s="217"/>
      <c r="I46" s="217" t="s">
        <v>106</v>
      </c>
      <c r="J46" s="217"/>
      <c r="K46" s="217"/>
      <c r="L46" s="217"/>
      <c r="M46" s="218"/>
    </row>
    <row r="47" spans="2:13" x14ac:dyDescent="0.3">
      <c r="B47" s="40" t="s">
        <v>244</v>
      </c>
      <c r="C47" s="19" t="s">
        <v>57</v>
      </c>
      <c r="D47" s="28">
        <v>0.86107679999999998</v>
      </c>
      <c r="E47" s="11">
        <v>22.4</v>
      </c>
      <c r="F47" s="11">
        <f t="shared" si="2"/>
        <v>19.288120319999997</v>
      </c>
      <c r="G47" s="217" t="s">
        <v>99</v>
      </c>
      <c r="H47" s="217"/>
      <c r="I47" s="217" t="s">
        <v>104</v>
      </c>
      <c r="J47" s="217"/>
      <c r="K47" s="217"/>
      <c r="L47" s="217"/>
      <c r="M47" s="218"/>
    </row>
    <row r="48" spans="2:13" x14ac:dyDescent="0.3">
      <c r="B48" s="40" t="s">
        <v>245</v>
      </c>
      <c r="C48" s="19" t="s">
        <v>57</v>
      </c>
      <c r="D48" s="28">
        <v>1.9135039999999999E-2</v>
      </c>
      <c r="E48" s="11">
        <v>13.6</v>
      </c>
      <c r="F48" s="11">
        <f t="shared" si="2"/>
        <v>0.26023654399999996</v>
      </c>
      <c r="G48" s="217" t="s">
        <v>100</v>
      </c>
      <c r="H48" s="217"/>
      <c r="I48" s="217" t="s">
        <v>106</v>
      </c>
      <c r="J48" s="217"/>
      <c r="K48" s="217"/>
      <c r="L48" s="217"/>
      <c r="M48" s="218"/>
    </row>
    <row r="49" spans="2:13" x14ac:dyDescent="0.3">
      <c r="B49" s="40" t="s">
        <v>63</v>
      </c>
      <c r="C49" s="19" t="s">
        <v>57</v>
      </c>
      <c r="D49" s="28">
        <v>0.1913504</v>
      </c>
      <c r="E49" s="11">
        <v>13.6</v>
      </c>
      <c r="F49" s="11">
        <f t="shared" si="2"/>
        <v>2.6023654399999998</v>
      </c>
      <c r="G49" s="217" t="s">
        <v>101</v>
      </c>
      <c r="H49" s="217"/>
      <c r="I49" s="217" t="s">
        <v>107</v>
      </c>
      <c r="J49" s="217"/>
      <c r="K49" s="217"/>
      <c r="L49" s="217"/>
      <c r="M49" s="218"/>
    </row>
    <row r="50" spans="2:13" x14ac:dyDescent="0.3">
      <c r="B50" s="40" t="s">
        <v>64</v>
      </c>
      <c r="C50" s="19" t="s">
        <v>57</v>
      </c>
      <c r="D50" s="28">
        <v>1.6264784000000001</v>
      </c>
      <c r="E50" s="11">
        <v>13.6</v>
      </c>
      <c r="F50" s="11">
        <f t="shared" si="2"/>
        <v>22.120106240000002</v>
      </c>
      <c r="G50" s="217" t="s">
        <v>100</v>
      </c>
      <c r="H50" s="217"/>
      <c r="I50" s="217" t="s">
        <v>106</v>
      </c>
      <c r="J50" s="217"/>
      <c r="K50" s="217"/>
      <c r="L50" s="217"/>
      <c r="M50" s="218"/>
    </row>
    <row r="51" spans="2:13" x14ac:dyDescent="0.3">
      <c r="B51" s="40" t="s">
        <v>65</v>
      </c>
      <c r="C51" s="19" t="s">
        <v>57</v>
      </c>
      <c r="D51" s="28">
        <v>0.55565599999999993</v>
      </c>
      <c r="E51" s="11">
        <v>13.6</v>
      </c>
      <c r="F51" s="11">
        <f t="shared" si="2"/>
        <v>7.556921599999999</v>
      </c>
      <c r="G51" s="217" t="s">
        <v>100</v>
      </c>
      <c r="H51" s="217"/>
      <c r="I51" s="217" t="s">
        <v>108</v>
      </c>
      <c r="J51" s="217"/>
      <c r="K51" s="217"/>
      <c r="L51" s="217"/>
      <c r="M51" s="218"/>
    </row>
    <row r="52" spans="2:13" x14ac:dyDescent="0.3">
      <c r="B52" s="40" t="s">
        <v>246</v>
      </c>
      <c r="C52" s="19" t="s">
        <v>57</v>
      </c>
      <c r="D52" s="28">
        <v>8.9682680000000001E-2</v>
      </c>
      <c r="E52" s="11">
        <v>13.6</v>
      </c>
      <c r="F52" s="11">
        <f t="shared" si="2"/>
        <v>1.219684448</v>
      </c>
      <c r="G52" s="217" t="s">
        <v>100</v>
      </c>
      <c r="H52" s="217"/>
      <c r="I52" s="217" t="s">
        <v>106</v>
      </c>
      <c r="J52" s="217"/>
      <c r="K52" s="217"/>
      <c r="L52" s="217"/>
      <c r="M52" s="218"/>
    </row>
    <row r="53" spans="2:13" x14ac:dyDescent="0.3">
      <c r="B53" s="40" t="s">
        <v>247</v>
      </c>
      <c r="C53" s="19" t="s">
        <v>57</v>
      </c>
      <c r="D53" s="28">
        <v>0.91903199999999996</v>
      </c>
      <c r="E53" s="11">
        <v>14.5</v>
      </c>
      <c r="F53" s="11">
        <f t="shared" si="2"/>
        <v>13.325963999999999</v>
      </c>
      <c r="G53" s="217" t="s">
        <v>96</v>
      </c>
      <c r="H53" s="217"/>
      <c r="I53" s="217" t="s">
        <v>109</v>
      </c>
      <c r="J53" s="217"/>
      <c r="K53" s="217"/>
      <c r="L53" s="217"/>
      <c r="M53" s="218"/>
    </row>
    <row r="54" spans="2:13" x14ac:dyDescent="0.3">
      <c r="B54" s="40" t="s">
        <v>143</v>
      </c>
      <c r="C54" s="19" t="s">
        <v>57</v>
      </c>
      <c r="D54" s="28">
        <v>4.28E-3</v>
      </c>
      <c r="E54" s="11">
        <v>13.6</v>
      </c>
      <c r="F54" s="11">
        <f t="shared" si="2"/>
        <v>5.8207999999999996E-2</v>
      </c>
      <c r="G54" s="217" t="s">
        <v>100</v>
      </c>
      <c r="H54" s="217"/>
      <c r="I54" s="217" t="s">
        <v>106</v>
      </c>
      <c r="J54" s="217"/>
      <c r="K54" s="217"/>
      <c r="L54" s="217"/>
      <c r="M54" s="218"/>
    </row>
    <row r="55" spans="2:13" x14ac:dyDescent="0.3">
      <c r="B55" s="40" t="s">
        <v>152</v>
      </c>
      <c r="C55" s="19" t="s">
        <v>57</v>
      </c>
      <c r="D55" s="28">
        <v>5.2729999999999999E-2</v>
      </c>
      <c r="E55" s="11">
        <v>22.4</v>
      </c>
      <c r="F55" s="11">
        <f t="shared" si="2"/>
        <v>1.181152</v>
      </c>
      <c r="G55" s="217" t="s">
        <v>99</v>
      </c>
      <c r="H55" s="217"/>
      <c r="I55" s="217" t="s">
        <v>104</v>
      </c>
      <c r="J55" s="217"/>
      <c r="K55" s="217"/>
      <c r="L55" s="217"/>
      <c r="M55" s="218"/>
    </row>
    <row r="56" spans="2:13" x14ac:dyDescent="0.3">
      <c r="B56" s="40" t="s">
        <v>135</v>
      </c>
      <c r="C56" s="19" t="s">
        <v>57</v>
      </c>
      <c r="D56" s="28">
        <v>4.8409380000000002E-2</v>
      </c>
      <c r="E56" s="11">
        <v>14.5</v>
      </c>
      <c r="F56" s="11">
        <f t="shared" si="2"/>
        <v>0.70193601000000005</v>
      </c>
      <c r="G56" s="217" t="s">
        <v>96</v>
      </c>
      <c r="H56" s="217"/>
      <c r="I56" s="217" t="s">
        <v>227</v>
      </c>
      <c r="J56" s="217"/>
      <c r="K56" s="217"/>
      <c r="L56" s="217"/>
      <c r="M56" s="218"/>
    </row>
    <row r="57" spans="2:13" x14ac:dyDescent="0.3">
      <c r="B57" s="40" t="s">
        <v>142</v>
      </c>
      <c r="C57" s="19" t="s">
        <v>57</v>
      </c>
      <c r="D57" s="28">
        <v>5.1599999999999997E-3</v>
      </c>
      <c r="E57" s="11">
        <v>14.5</v>
      </c>
      <c r="F57" s="11">
        <f t="shared" ref="F57:F59" si="3">D57*E57</f>
        <v>7.4819999999999998E-2</v>
      </c>
      <c r="G57" s="217" t="s">
        <v>96</v>
      </c>
      <c r="H57" s="217"/>
      <c r="I57" s="217" t="s">
        <v>227</v>
      </c>
      <c r="J57" s="217"/>
      <c r="K57" s="217"/>
      <c r="L57" s="217"/>
      <c r="M57" s="218"/>
    </row>
    <row r="58" spans="2:13" x14ac:dyDescent="0.3">
      <c r="B58" s="40" t="s">
        <v>174</v>
      </c>
      <c r="C58" s="19" t="s">
        <v>57</v>
      </c>
      <c r="D58" s="28">
        <v>0.17899999999999999</v>
      </c>
      <c r="E58" s="11">
        <v>13.6</v>
      </c>
      <c r="F58" s="11">
        <f t="shared" si="3"/>
        <v>2.4343999999999997</v>
      </c>
      <c r="G58" s="217" t="s">
        <v>100</v>
      </c>
      <c r="H58" s="217"/>
      <c r="I58" s="217" t="s">
        <v>229</v>
      </c>
      <c r="J58" s="217"/>
      <c r="K58" s="217"/>
      <c r="L58" s="217"/>
      <c r="M58" s="218"/>
    </row>
    <row r="59" spans="2:13" ht="15" thickBot="1" x14ac:dyDescent="0.35">
      <c r="B59" s="125" t="s">
        <v>254</v>
      </c>
      <c r="C59" s="126" t="s">
        <v>57</v>
      </c>
      <c r="D59" s="126">
        <v>7.0000000000000007E-2</v>
      </c>
      <c r="E59" s="126">
        <v>22.4</v>
      </c>
      <c r="F59" s="126">
        <f t="shared" si="3"/>
        <v>1.5680000000000001</v>
      </c>
      <c r="G59" s="219" t="s">
        <v>99</v>
      </c>
      <c r="H59" s="219"/>
      <c r="I59" s="219" t="s">
        <v>256</v>
      </c>
      <c r="J59" s="219"/>
      <c r="K59" s="219"/>
      <c r="L59" s="219"/>
      <c r="M59" s="220"/>
    </row>
    <row r="62" spans="2:13" ht="15" thickBot="1" x14ac:dyDescent="0.35"/>
    <row r="63" spans="2:13" ht="14.4" customHeight="1" x14ac:dyDescent="0.3">
      <c r="B63" s="155" t="s">
        <v>589</v>
      </c>
    </row>
    <row r="64" spans="2:13" ht="15" customHeight="1" thickBot="1" x14ac:dyDescent="0.35">
      <c r="B64" s="156"/>
    </row>
    <row r="65" spans="2:40" x14ac:dyDescent="0.3">
      <c r="B65" s="151" t="s">
        <v>0</v>
      </c>
      <c r="C65" s="153" t="s">
        <v>1</v>
      </c>
      <c r="D65" s="153" t="s">
        <v>2</v>
      </c>
      <c r="E65" s="59" t="s">
        <v>343</v>
      </c>
      <c r="F65" s="59" t="s">
        <v>344</v>
      </c>
      <c r="G65" s="59" t="s">
        <v>345</v>
      </c>
      <c r="H65" s="59" t="s">
        <v>346</v>
      </c>
      <c r="I65" s="59" t="s">
        <v>347</v>
      </c>
      <c r="J65" s="59" t="s">
        <v>348</v>
      </c>
      <c r="K65" s="59" t="s">
        <v>349</v>
      </c>
      <c r="L65" s="59" t="s">
        <v>350</v>
      </c>
      <c r="M65" s="59" t="s">
        <v>351</v>
      </c>
      <c r="N65" s="59" t="s">
        <v>352</v>
      </c>
      <c r="O65" s="59" t="s">
        <v>353</v>
      </c>
      <c r="P65" s="59" t="s">
        <v>354</v>
      </c>
      <c r="Q65" s="59" t="s">
        <v>355</v>
      </c>
      <c r="R65" s="59" t="s">
        <v>356</v>
      </c>
      <c r="S65" s="59" t="s">
        <v>357</v>
      </c>
      <c r="T65" s="59" t="s">
        <v>358</v>
      </c>
      <c r="U65" s="59" t="s">
        <v>359</v>
      </c>
      <c r="V65" s="59" t="s">
        <v>360</v>
      </c>
      <c r="W65" s="59" t="s">
        <v>361</v>
      </c>
      <c r="X65" s="59" t="s">
        <v>362</v>
      </c>
      <c r="Y65" s="59" t="s">
        <v>363</v>
      </c>
      <c r="Z65" s="59" t="s">
        <v>364</v>
      </c>
      <c r="AA65" s="59" t="s">
        <v>365</v>
      </c>
      <c r="AB65" s="59" t="s">
        <v>366</v>
      </c>
      <c r="AC65" s="59" t="s">
        <v>367</v>
      </c>
      <c r="AD65" s="59" t="s">
        <v>368</v>
      </c>
      <c r="AE65" s="59" t="s">
        <v>369</v>
      </c>
      <c r="AF65" s="59" t="s">
        <v>370</v>
      </c>
      <c r="AG65" s="59" t="s">
        <v>371</v>
      </c>
      <c r="AH65" s="59" t="s">
        <v>372</v>
      </c>
      <c r="AI65" s="59" t="s">
        <v>373</v>
      </c>
      <c r="AJ65" s="59" t="s">
        <v>374</v>
      </c>
      <c r="AK65" s="59" t="s">
        <v>375</v>
      </c>
      <c r="AL65" s="59" t="s">
        <v>376</v>
      </c>
      <c r="AM65" s="59" t="s">
        <v>377</v>
      </c>
      <c r="AN65" s="59" t="s">
        <v>378</v>
      </c>
    </row>
    <row r="66" spans="2:40" x14ac:dyDescent="0.3">
      <c r="B66" s="152"/>
      <c r="C66" s="154"/>
      <c r="D66" s="154"/>
      <c r="E66" s="61" t="s">
        <v>379</v>
      </c>
      <c r="F66" s="61" t="s">
        <v>379</v>
      </c>
      <c r="G66" s="61" t="s">
        <v>380</v>
      </c>
      <c r="H66" s="61" t="s">
        <v>379</v>
      </c>
      <c r="I66" s="61" t="s">
        <v>381</v>
      </c>
      <c r="J66" s="61" t="s">
        <v>382</v>
      </c>
      <c r="K66" s="61" t="s">
        <v>383</v>
      </c>
      <c r="L66" s="61" t="s">
        <v>384</v>
      </c>
      <c r="M66" s="61" t="s">
        <v>385</v>
      </c>
      <c r="N66" s="61" t="s">
        <v>386</v>
      </c>
      <c r="O66" s="61" t="s">
        <v>387</v>
      </c>
      <c r="P66" s="61" t="s">
        <v>388</v>
      </c>
      <c r="Q66" s="61" t="s">
        <v>389</v>
      </c>
      <c r="R66" s="61" t="s">
        <v>388</v>
      </c>
      <c r="S66" s="61" t="s">
        <v>388</v>
      </c>
      <c r="T66" s="61" t="s">
        <v>388</v>
      </c>
      <c r="U66" s="61" t="s">
        <v>388</v>
      </c>
      <c r="V66" s="61" t="s">
        <v>390</v>
      </c>
      <c r="W66" s="61" t="s">
        <v>391</v>
      </c>
      <c r="X66" s="61" t="s">
        <v>391</v>
      </c>
      <c r="Y66" s="61" t="s">
        <v>391</v>
      </c>
      <c r="Z66" s="61" t="s">
        <v>392</v>
      </c>
      <c r="AA66" s="61" t="s">
        <v>392</v>
      </c>
      <c r="AB66" s="61" t="s">
        <v>392</v>
      </c>
      <c r="AC66" s="61" t="s">
        <v>393</v>
      </c>
      <c r="AD66" s="61" t="s">
        <v>393</v>
      </c>
      <c r="AE66" s="61" t="s">
        <v>393</v>
      </c>
      <c r="AF66" s="61" t="s">
        <v>394</v>
      </c>
      <c r="AG66" s="61" t="s">
        <v>393</v>
      </c>
      <c r="AH66" s="61" t="s">
        <v>394</v>
      </c>
      <c r="AI66" s="61" t="s">
        <v>395</v>
      </c>
      <c r="AJ66" s="61" t="s">
        <v>396</v>
      </c>
      <c r="AK66" s="61" t="s">
        <v>392</v>
      </c>
      <c r="AL66" s="61" t="s">
        <v>393</v>
      </c>
      <c r="AM66" s="61" t="s">
        <v>393</v>
      </c>
      <c r="AN66" s="61" t="s">
        <v>397</v>
      </c>
    </row>
    <row r="67" spans="2:40" x14ac:dyDescent="0.3">
      <c r="B67" s="10" t="s">
        <v>59</v>
      </c>
      <c r="C67" s="11" t="s">
        <v>57</v>
      </c>
      <c r="D67" s="12">
        <v>0.97860499999999984</v>
      </c>
      <c r="E67">
        <v>1047.1073499999998</v>
      </c>
      <c r="F67">
        <v>1027.5352499999999</v>
      </c>
      <c r="G67">
        <v>11.547538999999999</v>
      </c>
      <c r="H67">
        <v>0.79854167999999981</v>
      </c>
      <c r="I67">
        <v>1.1547538999999997E-4</v>
      </c>
      <c r="J67">
        <v>11.449678499999997</v>
      </c>
      <c r="K67">
        <v>0.41394991499999989</v>
      </c>
      <c r="L67">
        <v>1.0764654999999999</v>
      </c>
      <c r="M67">
        <v>10.666794499999998</v>
      </c>
      <c r="N67">
        <v>3.9046339499999996</v>
      </c>
      <c r="O67">
        <v>2.1529309999999996E-2</v>
      </c>
      <c r="P67">
        <v>18691.355499999998</v>
      </c>
      <c r="Q67">
        <v>1037.3212999999998</v>
      </c>
      <c r="R67">
        <v>1536.4098499999998</v>
      </c>
      <c r="S67">
        <v>1536.4098499999998</v>
      </c>
      <c r="T67">
        <v>18691.355499999998</v>
      </c>
      <c r="U67">
        <v>18691.355499999998</v>
      </c>
      <c r="V67">
        <v>24.073682999999999</v>
      </c>
      <c r="W67">
        <v>0</v>
      </c>
      <c r="X67">
        <v>0</v>
      </c>
      <c r="Y67">
        <v>0</v>
      </c>
      <c r="Z67">
        <v>9012.9520499999981</v>
      </c>
      <c r="AA67">
        <v>23388.659499999994</v>
      </c>
      <c r="AB67">
        <v>1918.0657999999996</v>
      </c>
      <c r="AC67">
        <v>0</v>
      </c>
      <c r="AD67">
        <v>1.473202323315163E-6</v>
      </c>
      <c r="AE67">
        <v>3.082075327950773E-7</v>
      </c>
      <c r="AF67">
        <v>1.3914338598525849E-5</v>
      </c>
      <c r="AG67">
        <v>1.2623418704252101E-5</v>
      </c>
      <c r="AH67">
        <v>7.9787768579611522E-7</v>
      </c>
      <c r="AI67">
        <v>5.4469732892997643E-5</v>
      </c>
      <c r="AJ67">
        <v>130.66115673804995</v>
      </c>
      <c r="AK67">
        <v>34318.916242982195</v>
      </c>
      <c r="AL67">
        <v>1.7814098561102402E-6</v>
      </c>
      <c r="AM67">
        <v>2.7209097834105051E-5</v>
      </c>
      <c r="AN67">
        <v>6377.9593578756503</v>
      </c>
    </row>
    <row r="68" spans="2:40" x14ac:dyDescent="0.3">
      <c r="B68" s="10" t="s">
        <v>61</v>
      </c>
      <c r="C68" s="11" t="s">
        <v>57</v>
      </c>
      <c r="D68" s="12">
        <v>0.8610768000000002</v>
      </c>
      <c r="E68">
        <v>174.8460208416636</v>
      </c>
      <c r="F68">
        <v>175.30938848261229</v>
      </c>
      <c r="G68">
        <v>-0.47993736846792678</v>
      </c>
      <c r="H68">
        <v>1.6569727519882511E-2</v>
      </c>
      <c r="I68">
        <v>1.04213802752917E-5</v>
      </c>
      <c r="J68">
        <v>0.68348551355581066</v>
      </c>
      <c r="K68">
        <v>2.9766100758947867E-2</v>
      </c>
      <c r="L68">
        <v>0.21558778162209202</v>
      </c>
      <c r="M68">
        <v>2.4204531613956082</v>
      </c>
      <c r="N68">
        <v>0.61604386391829302</v>
      </c>
      <c r="O68">
        <v>9.0121869810632044E-4</v>
      </c>
      <c r="P68">
        <v>1493.8824335398567</v>
      </c>
      <c r="Q68">
        <v>11.477647925968512</v>
      </c>
      <c r="R68">
        <v>23.524184258042766</v>
      </c>
      <c r="S68">
        <v>23.524184258042766</v>
      </c>
      <c r="T68">
        <v>1493.8833358342677</v>
      </c>
      <c r="U68">
        <v>1493.8938942116063</v>
      </c>
      <c r="V68">
        <v>0.26723278058135219</v>
      </c>
      <c r="W68">
        <v>0</v>
      </c>
      <c r="X68">
        <v>0</v>
      </c>
      <c r="Y68">
        <v>0</v>
      </c>
      <c r="Z68">
        <v>210.14959610060052</v>
      </c>
      <c r="AA68">
        <v>3175.3151104815065</v>
      </c>
      <c r="AB68">
        <v>33.085050107423534</v>
      </c>
      <c r="AC68">
        <v>0</v>
      </c>
      <c r="AD68">
        <v>2.0993229247166264E-8</v>
      </c>
      <c r="AE68">
        <v>1.5421454394442953E-8</v>
      </c>
      <c r="AF68">
        <v>2.3604968639374064E-7</v>
      </c>
      <c r="AG68">
        <v>1.4759167065383163E-6</v>
      </c>
      <c r="AH68">
        <v>5.5581342961329062E-8</v>
      </c>
      <c r="AI68">
        <v>5.1700571876918189E-6</v>
      </c>
      <c r="AJ68">
        <v>3.6722666680352027</v>
      </c>
      <c r="AK68">
        <v>3418.5497566895306</v>
      </c>
      <c r="AL68">
        <v>3.6414683641609214E-8</v>
      </c>
      <c r="AM68">
        <v>1.7640637866268547E-6</v>
      </c>
      <c r="AN68">
        <v>6853.0196038786589</v>
      </c>
    </row>
    <row r="69" spans="2:40" x14ac:dyDescent="0.3">
      <c r="B69" s="10" t="s">
        <v>62</v>
      </c>
      <c r="C69" s="11" t="s">
        <v>274</v>
      </c>
      <c r="D69" s="12">
        <v>0.1</v>
      </c>
      <c r="E69">
        <v>1.5014614430774902</v>
      </c>
      <c r="F69">
        <v>3.3680154298948106</v>
      </c>
      <c r="G69">
        <v>-1.87257488821406</v>
      </c>
      <c r="H69">
        <v>6.0209013967400006E-3</v>
      </c>
      <c r="I69">
        <v>5.04601793784926E-7</v>
      </c>
      <c r="J69">
        <v>1.47872380299469E-2</v>
      </c>
      <c r="K69">
        <v>1.3015666315743201E-3</v>
      </c>
      <c r="L69">
        <v>3.4269519946868404E-3</v>
      </c>
      <c r="M69">
        <v>3.9226306365596604E-2</v>
      </c>
      <c r="N69">
        <v>1.2299873656274002E-2</v>
      </c>
      <c r="O69">
        <v>5.3051028948504303E-5</v>
      </c>
      <c r="P69">
        <v>85.881783427617506</v>
      </c>
      <c r="Q69">
        <v>6.6096783457942401</v>
      </c>
      <c r="R69">
        <v>66.328482757855895</v>
      </c>
      <c r="S69">
        <v>66.328482757855895</v>
      </c>
      <c r="T69">
        <v>85.881899338518906</v>
      </c>
      <c r="U69">
        <v>85.886475888118909</v>
      </c>
      <c r="V69">
        <v>0.153892394546983</v>
      </c>
      <c r="W69">
        <v>0</v>
      </c>
      <c r="X69">
        <v>0</v>
      </c>
      <c r="Y69">
        <v>0</v>
      </c>
      <c r="Z69">
        <v>7.2535959628049902</v>
      </c>
      <c r="AA69">
        <v>194.17716840627801</v>
      </c>
      <c r="AB69">
        <v>1.58201559573464</v>
      </c>
      <c r="AC69">
        <v>0</v>
      </c>
      <c r="AD69">
        <v>1.2651389748203501E-9</v>
      </c>
      <c r="AE69">
        <v>3.8048254283927898E-9</v>
      </c>
      <c r="AF69">
        <v>9.4816393423367806E-9</v>
      </c>
      <c r="AG69">
        <v>5.7850255065248705E-8</v>
      </c>
      <c r="AH69">
        <v>2.55556087140807E-9</v>
      </c>
      <c r="AI69">
        <v>2.8941178715147201E-7</v>
      </c>
      <c r="AJ69">
        <v>2.0048795381756901</v>
      </c>
      <c r="AK69">
        <v>203.01277996481801</v>
      </c>
      <c r="AL69">
        <v>5.0699644032131503E-9</v>
      </c>
      <c r="AM69">
        <v>6.94041593014408E-8</v>
      </c>
      <c r="AN69">
        <v>205.785548194493</v>
      </c>
    </row>
    <row r="70" spans="2:40" x14ac:dyDescent="0.3">
      <c r="B70" s="28" t="s">
        <v>63</v>
      </c>
      <c r="C70" t="s">
        <v>57</v>
      </c>
      <c r="D70">
        <v>0.19135040000000003</v>
      </c>
      <c r="E70">
        <v>366.03553539648323</v>
      </c>
      <c r="F70">
        <v>366.00632286138335</v>
      </c>
      <c r="G70">
        <v>-0.25726991735168225</v>
      </c>
      <c r="H70">
        <v>0.28648245245248599</v>
      </c>
      <c r="I70">
        <v>9.0510076306638023E-5</v>
      </c>
      <c r="J70">
        <v>1.3038391891213061</v>
      </c>
      <c r="K70">
        <v>0.11454972370569455</v>
      </c>
      <c r="L70">
        <v>0.25280437297846881</v>
      </c>
      <c r="M70">
        <v>2.6258786077893808</v>
      </c>
      <c r="N70">
        <v>0.74172155176499155</v>
      </c>
      <c r="O70">
        <v>9.2738255672096346E-3</v>
      </c>
      <c r="P70">
        <v>4541.5744114064537</v>
      </c>
      <c r="Q70">
        <v>200.43552788873495</v>
      </c>
      <c r="R70">
        <v>316.46836164188511</v>
      </c>
      <c r="S70">
        <v>316.46836164188511</v>
      </c>
      <c r="T70">
        <v>4541.5829731066242</v>
      </c>
      <c r="U70">
        <v>4541.6369259783824</v>
      </c>
      <c r="V70">
        <v>4.6667177622524587</v>
      </c>
      <c r="W70">
        <v>0</v>
      </c>
      <c r="X70">
        <v>0</v>
      </c>
      <c r="Y70">
        <v>0</v>
      </c>
      <c r="Z70">
        <v>1084.4584554210714</v>
      </c>
      <c r="AA70">
        <v>5406.2607488976373</v>
      </c>
      <c r="AB70">
        <v>26.853421616911589</v>
      </c>
      <c r="AC70">
        <v>0</v>
      </c>
      <c r="AD70">
        <v>1.2606044263873645E-7</v>
      </c>
      <c r="AE70">
        <v>4.628095109165362E-8</v>
      </c>
      <c r="AF70">
        <v>9.552449306811226E-7</v>
      </c>
      <c r="AG70">
        <v>4.5887967839628053E-6</v>
      </c>
      <c r="AH70">
        <v>2.169314444693832E-7</v>
      </c>
      <c r="AI70">
        <v>9.6824711341613197E-6</v>
      </c>
      <c r="AJ70">
        <v>32.174473528779757</v>
      </c>
      <c r="AK70">
        <v>6517.5726259356297</v>
      </c>
      <c r="AL70">
        <v>1.7234139373038988E-7</v>
      </c>
      <c r="AM70">
        <v>5.7326824477605066E-6</v>
      </c>
      <c r="AN70">
        <v>1347.202233753703</v>
      </c>
    </row>
    <row r="71" spans="2:40" x14ac:dyDescent="0.3">
      <c r="B71" s="10" t="s">
        <v>64</v>
      </c>
      <c r="C71" s="11" t="s">
        <v>57</v>
      </c>
      <c r="D71" s="12">
        <v>1.6264784000000001</v>
      </c>
      <c r="E71">
        <v>5049.7863943496895</v>
      </c>
      <c r="F71">
        <v>4883.5995500497411</v>
      </c>
      <c r="G71">
        <v>162.32223711000333</v>
      </c>
      <c r="H71">
        <v>3.8646071899581296</v>
      </c>
      <c r="I71">
        <v>2.4514653388628136E-3</v>
      </c>
      <c r="J71">
        <v>24.845537110059684</v>
      </c>
      <c r="K71">
        <v>1.5384691321918453</v>
      </c>
      <c r="L71">
        <v>4.9525806475852399</v>
      </c>
      <c r="M71">
        <v>47.116548424076903</v>
      </c>
      <c r="N71">
        <v>15.288697080881251</v>
      </c>
      <c r="O71">
        <v>4.5984128189051496E-2</v>
      </c>
      <c r="P71">
        <v>91145.444404379625</v>
      </c>
      <c r="Q71">
        <v>8640.8765505528627</v>
      </c>
      <c r="R71">
        <v>8329.4315475990516</v>
      </c>
      <c r="S71">
        <v>8329.4315475990516</v>
      </c>
      <c r="T71">
        <v>91155.015911829541</v>
      </c>
      <c r="U71">
        <v>91156.036641090483</v>
      </c>
      <c r="V71">
        <v>201.1845529814405</v>
      </c>
      <c r="W71">
        <v>0</v>
      </c>
      <c r="X71">
        <v>0</v>
      </c>
      <c r="Y71">
        <v>0</v>
      </c>
      <c r="Z71">
        <v>44283.282078732584</v>
      </c>
      <c r="AA71">
        <v>57213.695618602222</v>
      </c>
      <c r="AB71">
        <v>601.99458730363074</v>
      </c>
      <c r="AC71">
        <v>0</v>
      </c>
      <c r="AD71">
        <v>1.0799187939217517E-6</v>
      </c>
      <c r="AE71">
        <v>3.042885551849352E-6</v>
      </c>
      <c r="AF71">
        <v>1.4767146168582144E-5</v>
      </c>
      <c r="AG71">
        <v>5.0617811876611838E-5</v>
      </c>
      <c r="AH71">
        <v>2.2461818074940226E-6</v>
      </c>
      <c r="AI71">
        <v>2.0492042932435971E-4</v>
      </c>
      <c r="AJ71">
        <v>522.72971470404309</v>
      </c>
      <c r="AK71">
        <v>102098.97228463844</v>
      </c>
      <c r="AL71">
        <v>4.1228043457710936E-6</v>
      </c>
      <c r="AM71">
        <v>6.6842567494234217E-5</v>
      </c>
      <c r="AN71">
        <v>23321.682798963662</v>
      </c>
    </row>
    <row r="72" spans="2:40" x14ac:dyDescent="0.3">
      <c r="B72" s="10" t="s">
        <v>65</v>
      </c>
      <c r="C72" s="11" t="s">
        <v>274</v>
      </c>
      <c r="D72" s="12">
        <v>0.7</v>
      </c>
      <c r="E72">
        <v>-1261.4166610269629</v>
      </c>
      <c r="F72">
        <v>27.429023959612028</v>
      </c>
      <c r="G72">
        <v>-1289.7473653912259</v>
      </c>
      <c r="H72">
        <v>0.90168040465544996</v>
      </c>
      <c r="I72">
        <v>5.2008458458123719E-6</v>
      </c>
      <c r="J72">
        <v>0.23847462971994618</v>
      </c>
      <c r="K72">
        <v>1.254064908651023E-2</v>
      </c>
      <c r="L72">
        <v>8.938941472943579E-2</v>
      </c>
      <c r="M72">
        <v>0.99028021890749696</v>
      </c>
      <c r="N72">
        <v>0.45162780711752126</v>
      </c>
      <c r="O72">
        <v>2.3608349523050317E-3</v>
      </c>
      <c r="P72">
        <v>522.9672344621473</v>
      </c>
      <c r="Q72">
        <v>23.78752523021252</v>
      </c>
      <c r="R72">
        <v>14722.389618252959</v>
      </c>
      <c r="S72">
        <v>14722.389618252959</v>
      </c>
      <c r="T72">
        <v>522.96948147388696</v>
      </c>
      <c r="U72">
        <v>524.21044490388692</v>
      </c>
      <c r="V72">
        <v>0.55384226380001533</v>
      </c>
      <c r="W72">
        <v>0</v>
      </c>
      <c r="X72">
        <v>0</v>
      </c>
      <c r="Y72">
        <v>0</v>
      </c>
      <c r="Z72">
        <v>105.5043073922271</v>
      </c>
      <c r="AA72">
        <v>1171.5096835147929</v>
      </c>
      <c r="AB72">
        <v>29.203820593299938</v>
      </c>
      <c r="AC72">
        <v>0</v>
      </c>
      <c r="AD72">
        <v>1.7298623773533967E-8</v>
      </c>
      <c r="AE72">
        <v>3.5775739628659934E-8</v>
      </c>
      <c r="AF72">
        <v>6.0512865340231291E-7</v>
      </c>
      <c r="AG72">
        <v>5.3556992454493776E-7</v>
      </c>
      <c r="AH72">
        <v>3.0917679433016318E-8</v>
      </c>
      <c r="AI72">
        <v>1.3786839618087619E-5</v>
      </c>
      <c r="AJ72">
        <v>11.007491740343978</v>
      </c>
      <c r="AK72">
        <v>1306.2178115003219</v>
      </c>
      <c r="AL72">
        <v>5.3074363402193911E-8</v>
      </c>
      <c r="AM72">
        <v>1.1693601386036639E-6</v>
      </c>
      <c r="AN72">
        <v>26755.596140001329</v>
      </c>
    </row>
    <row r="73" spans="2:40" x14ac:dyDescent="0.3">
      <c r="B73" s="10" t="s">
        <v>66</v>
      </c>
      <c r="C73" s="11" t="s">
        <v>57</v>
      </c>
      <c r="D73" s="12">
        <v>8.9682680000000001E-2</v>
      </c>
      <c r="E73">
        <v>286.42432881189393</v>
      </c>
      <c r="F73">
        <v>288.06469853475386</v>
      </c>
      <c r="G73">
        <v>-1.8133555323956156</v>
      </c>
      <c r="H73">
        <v>0.17298580953569181</v>
      </c>
      <c r="I73">
        <v>9.6381998668729907E-6</v>
      </c>
      <c r="J73">
        <v>1.1546393098907737</v>
      </c>
      <c r="K73">
        <v>6.3464844458157671E-2</v>
      </c>
      <c r="L73">
        <v>0.22163270483865088</v>
      </c>
      <c r="M73">
        <v>2.3216063250262646</v>
      </c>
      <c r="N73">
        <v>0.9356576618984157</v>
      </c>
      <c r="O73">
        <v>3.8081890896792155E-3</v>
      </c>
      <c r="P73">
        <v>8257.9921026579777</v>
      </c>
      <c r="Q73">
        <v>155.53447295483787</v>
      </c>
      <c r="R73">
        <v>183.08955978679674</v>
      </c>
      <c r="S73">
        <v>183.08955978679674</v>
      </c>
      <c r="T73">
        <v>8258.0671062911406</v>
      </c>
      <c r="U73">
        <v>8258.1453061137927</v>
      </c>
      <c r="V73">
        <v>3.621291570543316</v>
      </c>
      <c r="W73">
        <v>0</v>
      </c>
      <c r="X73">
        <v>0</v>
      </c>
      <c r="Y73">
        <v>0</v>
      </c>
      <c r="Z73">
        <v>627.27997655715467</v>
      </c>
      <c r="AA73">
        <v>3127.7848826833319</v>
      </c>
      <c r="AB73">
        <v>35.769363968866784</v>
      </c>
      <c r="AC73">
        <v>0</v>
      </c>
      <c r="AD73">
        <v>6.9688718578874233E-8</v>
      </c>
      <c r="AE73">
        <v>2.8623904486494854E-8</v>
      </c>
      <c r="AF73">
        <v>4.2218119498495466E-7</v>
      </c>
      <c r="AG73">
        <v>2.0094329570634523E-6</v>
      </c>
      <c r="AH73">
        <v>1.6182185784581231E-7</v>
      </c>
      <c r="AI73">
        <v>9.3542094057913442E-6</v>
      </c>
      <c r="AJ73">
        <v>14.277076054458352</v>
      </c>
      <c r="AK73">
        <v>3790.8342232093587</v>
      </c>
      <c r="AL73">
        <v>9.8312623065368627E-8</v>
      </c>
      <c r="AM73">
        <v>2.5286955039498906E-6</v>
      </c>
      <c r="AN73">
        <v>651.30645002634833</v>
      </c>
    </row>
    <row r="74" spans="2:40" x14ac:dyDescent="0.3">
      <c r="B74" s="10" t="s">
        <v>68</v>
      </c>
      <c r="C74" s="11" t="s">
        <v>57</v>
      </c>
      <c r="D74" s="12">
        <v>0.91903199999999996</v>
      </c>
      <c r="E74">
        <v>51.546679324300037</v>
      </c>
      <c r="F74">
        <v>39.226553850527793</v>
      </c>
      <c r="G74">
        <v>12.287979298736673</v>
      </c>
      <c r="H74">
        <v>3.2146175035641121E-2</v>
      </c>
      <c r="I74">
        <v>5.7811094482284321E-5</v>
      </c>
      <c r="J74">
        <v>0.39760987918842261</v>
      </c>
      <c r="K74">
        <v>7.4273910741796383E-3</v>
      </c>
      <c r="L74">
        <v>7.7668122860224217E-2</v>
      </c>
      <c r="M74">
        <v>0.85704355123361931</v>
      </c>
      <c r="N74">
        <v>0.47137207796551728</v>
      </c>
      <c r="O74">
        <v>3.4745879656042155E-4</v>
      </c>
      <c r="P74">
        <v>3643.0553880624052</v>
      </c>
      <c r="Q74">
        <v>77.697905692448771</v>
      </c>
      <c r="R74">
        <v>204.15048074114137</v>
      </c>
      <c r="S74">
        <v>204.15048074114137</v>
      </c>
      <c r="T74">
        <v>3643.055818649208</v>
      </c>
      <c r="U74">
        <v>3643.0800400417679</v>
      </c>
      <c r="V74">
        <v>1.8090315644342165</v>
      </c>
      <c r="W74">
        <v>0</v>
      </c>
      <c r="X74">
        <v>0</v>
      </c>
      <c r="Y74">
        <v>0</v>
      </c>
      <c r="Z74">
        <v>602.37324062339053</v>
      </c>
      <c r="AA74">
        <v>1741.0848238761462</v>
      </c>
      <c r="AB74">
        <v>183.8326651565277</v>
      </c>
      <c r="AC74">
        <v>0</v>
      </c>
      <c r="AD74">
        <v>1.1555870449929918E-8</v>
      </c>
      <c r="AE74">
        <v>1.0809447045806135E-8</v>
      </c>
      <c r="AF74">
        <v>1.794240897383329E-7</v>
      </c>
      <c r="AG74">
        <v>4.0716936662814078E-7</v>
      </c>
      <c r="AH74">
        <v>3.8227451643179814E-8</v>
      </c>
      <c r="AI74">
        <v>2.5268361779212656E-6</v>
      </c>
      <c r="AJ74">
        <v>23.472231519534091</v>
      </c>
      <c r="AK74">
        <v>2527.2907296560588</v>
      </c>
      <c r="AL74">
        <v>2.2365317495736052E-8</v>
      </c>
      <c r="AM74">
        <v>6.1973784629862659E-7</v>
      </c>
      <c r="AN74">
        <v>935.14223609171609</v>
      </c>
    </row>
    <row r="75" spans="2:40" x14ac:dyDescent="0.3">
      <c r="B75" s="10" t="s">
        <v>143</v>
      </c>
      <c r="C75" s="11" t="s">
        <v>57</v>
      </c>
      <c r="D75" s="12">
        <v>4.28E-3</v>
      </c>
      <c r="E75">
        <v>16.312317702662284</v>
      </c>
      <c r="F75">
        <v>16.271917438344158</v>
      </c>
      <c r="G75">
        <v>3.0386826023911167E-2</v>
      </c>
      <c r="H75">
        <v>1.0013438294209299E-2</v>
      </c>
      <c r="I75">
        <v>2.1030430231613021E-6</v>
      </c>
      <c r="J75">
        <v>8.6072539489974328E-2</v>
      </c>
      <c r="K75">
        <v>5.3700902900288292E-3</v>
      </c>
      <c r="L75">
        <v>1.3980292026590778E-2</v>
      </c>
      <c r="M75">
        <v>0.14816860497106962</v>
      </c>
      <c r="N75">
        <v>6.4216983968972713E-2</v>
      </c>
      <c r="O75">
        <v>2.3334385559501148E-4</v>
      </c>
      <c r="P75">
        <v>388.92466473531067</v>
      </c>
      <c r="Q75">
        <v>17.709588048591026</v>
      </c>
      <c r="R75">
        <v>14.429975104405942</v>
      </c>
      <c r="S75">
        <v>14.429975104405942</v>
      </c>
      <c r="T75">
        <v>388.92555808307344</v>
      </c>
      <c r="U75">
        <v>388.92794919782108</v>
      </c>
      <c r="V75">
        <v>0.41233033873319275</v>
      </c>
      <c r="W75">
        <v>0</v>
      </c>
      <c r="X75">
        <v>0</v>
      </c>
      <c r="Y75">
        <v>0</v>
      </c>
      <c r="Z75">
        <v>68.447202979480352</v>
      </c>
      <c r="AA75">
        <v>309.27660023684325</v>
      </c>
      <c r="AB75">
        <v>23.03380061599405</v>
      </c>
      <c r="AC75">
        <v>0</v>
      </c>
      <c r="AD75">
        <v>4.2214623179594505E-9</v>
      </c>
      <c r="AE75">
        <v>1.6589179629006994E-9</v>
      </c>
      <c r="AF75">
        <v>6.2700428548914821E-8</v>
      </c>
      <c r="AG75">
        <v>1.5300110919871611E-7</v>
      </c>
      <c r="AH75">
        <v>2.4756237374824913E-8</v>
      </c>
      <c r="AI75">
        <v>6.3432355101887602E-7</v>
      </c>
      <c r="AJ75">
        <v>1.2245381481526176</v>
      </c>
      <c r="AK75">
        <v>400.75760383231778</v>
      </c>
      <c r="AL75">
        <v>5.8803802808601333E-9</v>
      </c>
      <c r="AM75">
        <v>2.3738121621818011E-7</v>
      </c>
      <c r="AN75">
        <v>66.646739579028335</v>
      </c>
    </row>
    <row r="76" spans="2:40" x14ac:dyDescent="0.3">
      <c r="B76" s="10" t="s">
        <v>152</v>
      </c>
      <c r="C76" s="11" t="s">
        <v>57</v>
      </c>
      <c r="D76" s="12">
        <v>5.2729999999999999E-2</v>
      </c>
      <c r="E76">
        <v>10.707094511175914</v>
      </c>
      <c r="F76">
        <v>10.73546988455402</v>
      </c>
      <c r="G76">
        <v>-2.9390058400497809E-2</v>
      </c>
      <c r="H76">
        <v>1.0146850224316863E-3</v>
      </c>
      <c r="I76">
        <v>6.3817696855394459E-7</v>
      </c>
      <c r="J76">
        <v>4.185479289396473E-2</v>
      </c>
      <c r="K76">
        <v>1.8227950085512937E-3</v>
      </c>
      <c r="L76">
        <v>1.3202009071586774E-2</v>
      </c>
      <c r="M76">
        <v>0.14822196487048589</v>
      </c>
      <c r="N76">
        <v>3.772484979784798E-2</v>
      </c>
      <c r="O76">
        <v>5.5188180602643417E-5</v>
      </c>
      <c r="P76">
        <v>91.481294955986073</v>
      </c>
      <c r="Q76">
        <v>0.70285992508022455</v>
      </c>
      <c r="R76">
        <v>1.4405570280451114</v>
      </c>
      <c r="S76">
        <v>1.4405570280451114</v>
      </c>
      <c r="T76">
        <v>91.481350210040389</v>
      </c>
      <c r="U76">
        <v>91.481996776336302</v>
      </c>
      <c r="V76">
        <v>1.6364608267293575E-2</v>
      </c>
      <c r="W76">
        <v>0</v>
      </c>
      <c r="X76">
        <v>0</v>
      </c>
      <c r="Y76">
        <v>0</v>
      </c>
      <c r="Z76">
        <v>12.868989389081976</v>
      </c>
      <c r="AA76">
        <v>194.44765644096995</v>
      </c>
      <c r="AB76">
        <v>2.0260384348578926</v>
      </c>
      <c r="AC76">
        <v>0</v>
      </c>
      <c r="AD76">
        <v>1.2855682306190073E-9</v>
      </c>
      <c r="AE76">
        <v>9.4436790100369296E-10</v>
      </c>
      <c r="AF76">
        <v>1.445504043720832E-8</v>
      </c>
      <c r="AG76">
        <v>9.038112272420462E-8</v>
      </c>
      <c r="AH76">
        <v>3.4036501904950644E-9</v>
      </c>
      <c r="AI76">
        <v>3.1660023299546516E-7</v>
      </c>
      <c r="AJ76">
        <v>0.22487961748068952</v>
      </c>
      <c r="AK76">
        <v>209.34268426490985</v>
      </c>
      <c r="AL76">
        <v>2.2299361316227002E-9</v>
      </c>
      <c r="AM76">
        <v>1.0802646577963083E-7</v>
      </c>
      <c r="AN76">
        <v>419.66027154897398</v>
      </c>
    </row>
    <row r="77" spans="2:40" x14ac:dyDescent="0.3">
      <c r="B77" s="28" t="s">
        <v>135</v>
      </c>
      <c r="C77" t="s">
        <v>57</v>
      </c>
      <c r="D77" s="28">
        <v>4.8409380000000002E-2</v>
      </c>
      <c r="E77">
        <v>0.89300000000000002</v>
      </c>
      <c r="F77">
        <v>1.1091999999999999E-3</v>
      </c>
      <c r="G77">
        <v>6.7679999999999997E-4</v>
      </c>
      <c r="H77">
        <v>5.5459999999999995E-8</v>
      </c>
      <c r="I77">
        <v>4.5213999999999992E-3</v>
      </c>
      <c r="J77">
        <v>6.0159999999999999E-4</v>
      </c>
      <c r="K77">
        <v>1.0104999999999999E-3</v>
      </c>
      <c r="L77">
        <v>1.0057999999999999E-2</v>
      </c>
      <c r="M77">
        <v>4.2769999999999996E-3</v>
      </c>
      <c r="N77">
        <v>1.3959E-5</v>
      </c>
      <c r="O77">
        <v>12.831</v>
      </c>
      <c r="P77">
        <v>0.39104</v>
      </c>
      <c r="Q77">
        <v>0.91649999999999998</v>
      </c>
      <c r="R77">
        <v>0.91649999999999998</v>
      </c>
      <c r="S77">
        <v>12.831</v>
      </c>
      <c r="T77">
        <v>12.831</v>
      </c>
      <c r="U77">
        <v>9.1179999999999994E-3</v>
      </c>
      <c r="V77">
        <v>0</v>
      </c>
      <c r="W77">
        <v>0</v>
      </c>
      <c r="X77">
        <v>0</v>
      </c>
      <c r="Y77">
        <v>4.2488000000000001</v>
      </c>
      <c r="Z77">
        <v>36.565999999999995</v>
      </c>
      <c r="AA77">
        <v>0.17859999999999998</v>
      </c>
      <c r="AB77">
        <v>0</v>
      </c>
      <c r="AC77">
        <v>4.7939999999999998E-9</v>
      </c>
      <c r="AD77">
        <v>2.6696E-9</v>
      </c>
      <c r="AE77">
        <v>1.3018999999999999E-8</v>
      </c>
      <c r="AF77">
        <v>7.4259999999999991E-8</v>
      </c>
      <c r="AG77">
        <v>1.6731999999999998E-9</v>
      </c>
      <c r="AH77">
        <v>8.1310000000000005E-8</v>
      </c>
      <c r="AI77">
        <v>5.969E-2</v>
      </c>
      <c r="AJ77">
        <v>40.984000000000002</v>
      </c>
      <c r="AK77">
        <v>7.4730000000000001E-9</v>
      </c>
      <c r="AL77">
        <v>8.8830000000000009E-8</v>
      </c>
      <c r="AM77">
        <v>3.3323</v>
      </c>
      <c r="AN77">
        <v>2.8857717999999997E-2</v>
      </c>
    </row>
    <row r="78" spans="2:40" x14ac:dyDescent="0.3">
      <c r="B78" s="28" t="s">
        <v>142</v>
      </c>
      <c r="C78" t="s">
        <v>57</v>
      </c>
      <c r="D78" s="28">
        <v>5.1599999999999997E-3</v>
      </c>
      <c r="E78">
        <v>9.8040000000000003</v>
      </c>
      <c r="F78">
        <v>1.21776E-2</v>
      </c>
      <c r="G78">
        <v>7.4304000000000002E-3</v>
      </c>
      <c r="H78">
        <v>6.0887999999999998E-7</v>
      </c>
      <c r="I78">
        <v>4.9639200000000001E-2</v>
      </c>
      <c r="J78">
        <v>6.6048000000000009E-3</v>
      </c>
      <c r="K78">
        <v>1.1094000000000001E-2</v>
      </c>
      <c r="L78">
        <v>0.11042400000000001</v>
      </c>
      <c r="M78">
        <v>4.6956000000000005E-2</v>
      </c>
      <c r="N78">
        <v>1.5325200000000002E-4</v>
      </c>
      <c r="O78">
        <v>140.86800000000002</v>
      </c>
      <c r="P78">
        <v>4.29312</v>
      </c>
      <c r="Q78">
        <v>10.062000000000001</v>
      </c>
      <c r="R78">
        <v>10.062000000000001</v>
      </c>
      <c r="S78">
        <v>140.86800000000002</v>
      </c>
      <c r="T78">
        <v>140.86800000000002</v>
      </c>
      <c r="U78">
        <v>0.100104</v>
      </c>
      <c r="V78">
        <v>0</v>
      </c>
      <c r="W78">
        <v>0</v>
      </c>
      <c r="X78">
        <v>0</v>
      </c>
      <c r="Y78">
        <v>46.646400000000007</v>
      </c>
      <c r="Z78">
        <v>401.44800000000004</v>
      </c>
      <c r="AA78">
        <v>1.9608000000000001</v>
      </c>
      <c r="AB78">
        <v>0</v>
      </c>
      <c r="AC78">
        <v>5.2632000000000011E-8</v>
      </c>
      <c r="AD78">
        <v>2.9308800000000004E-8</v>
      </c>
      <c r="AE78">
        <v>1.42932E-7</v>
      </c>
      <c r="AF78">
        <v>8.1528000000000003E-7</v>
      </c>
      <c r="AG78">
        <v>1.83696E-8</v>
      </c>
      <c r="AH78">
        <v>8.9268000000000013E-7</v>
      </c>
      <c r="AI78">
        <v>0.65532000000000001</v>
      </c>
      <c r="AJ78">
        <v>449.95200000000006</v>
      </c>
      <c r="AK78">
        <v>8.2044000000000003E-8</v>
      </c>
      <c r="AL78">
        <v>9.7524000000000025E-7</v>
      </c>
      <c r="AM78">
        <v>36.584400000000002</v>
      </c>
      <c r="AN78">
        <v>0.31682090400000001</v>
      </c>
    </row>
    <row r="79" spans="2:40" x14ac:dyDescent="0.3">
      <c r="B79" s="28" t="s">
        <v>174</v>
      </c>
      <c r="C79" t="s">
        <v>259</v>
      </c>
      <c r="D79">
        <v>7.14</v>
      </c>
      <c r="E79">
        <v>-260.09713685243992</v>
      </c>
      <c r="F79">
        <v>349.12659334759297</v>
      </c>
      <c r="G79">
        <v>-617.75802762872036</v>
      </c>
      <c r="H79">
        <v>8.5342974286873794</v>
      </c>
      <c r="I79">
        <v>3.1429014646414683E-5</v>
      </c>
      <c r="J79">
        <v>2.6910973421149227</v>
      </c>
      <c r="K79">
        <v>0.15236515442870138</v>
      </c>
      <c r="L79">
        <v>0.47043910529460514</v>
      </c>
      <c r="M79">
        <v>5.1772427722957266</v>
      </c>
      <c r="N79">
        <v>1.6306353538212124</v>
      </c>
      <c r="O79">
        <v>4.7898825698431402E-2</v>
      </c>
      <c r="P79">
        <v>5818.5365805642432</v>
      </c>
      <c r="Q79">
        <v>207.13925746268293</v>
      </c>
      <c r="R79">
        <v>9250.4340839344932</v>
      </c>
      <c r="S79">
        <v>9250.4340839344932</v>
      </c>
      <c r="T79">
        <v>5818.6112448624726</v>
      </c>
      <c r="U79">
        <v>5830.9143323724729</v>
      </c>
      <c r="V79">
        <v>4.8227999409242504</v>
      </c>
      <c r="W79">
        <v>0</v>
      </c>
      <c r="X79">
        <v>0</v>
      </c>
      <c r="Y79">
        <v>0</v>
      </c>
      <c r="Z79">
        <v>1245.1110042602234</v>
      </c>
      <c r="AA79">
        <v>7780.2844150061392</v>
      </c>
      <c r="AB79">
        <v>194.63474074262712</v>
      </c>
      <c r="AC79">
        <v>0</v>
      </c>
      <c r="AD79">
        <v>1.964188492869742E-7</v>
      </c>
      <c r="AE79">
        <v>7.0309518343441862E-7</v>
      </c>
      <c r="AF79">
        <v>1.571804274566568E-6</v>
      </c>
      <c r="AG79">
        <v>4.4479627992384803E-6</v>
      </c>
      <c r="AH79">
        <v>1.8884191100343714E-7</v>
      </c>
      <c r="AI79">
        <v>3.8109312705681008E-5</v>
      </c>
      <c r="AJ79">
        <v>46.285881512102129</v>
      </c>
      <c r="AK79">
        <v>9220.0301600089952</v>
      </c>
      <c r="AL79">
        <v>8.9951403272139562E-7</v>
      </c>
      <c r="AM79">
        <v>6.169707163780586E-6</v>
      </c>
      <c r="AN79">
        <v>51708.174379299518</v>
      </c>
    </row>
    <row r="80" spans="2:40" ht="15" thickBot="1" x14ac:dyDescent="0.35">
      <c r="B80" s="43" t="s">
        <v>254</v>
      </c>
      <c r="C80" t="s">
        <v>485</v>
      </c>
      <c r="D80">
        <v>1</v>
      </c>
      <c r="E80">
        <v>7.06</v>
      </c>
      <c r="F80">
        <v>5.2999999999999999E-2</v>
      </c>
      <c r="G80">
        <v>5.1000000000000004E-3</v>
      </c>
      <c r="H80">
        <v>3.72E-7</v>
      </c>
      <c r="I80">
        <v>4.8800000000000003E-2</v>
      </c>
      <c r="J80">
        <v>3.64E-3</v>
      </c>
      <c r="K80">
        <v>7.6699999999999997E-3</v>
      </c>
      <c r="L80">
        <v>8.5999999999999993E-2</v>
      </c>
      <c r="M80">
        <v>2.7E-2</v>
      </c>
      <c r="N80">
        <v>1.2899999999999999E-3</v>
      </c>
      <c r="O80">
        <v>89.2</v>
      </c>
      <c r="P80">
        <v>2.29</v>
      </c>
      <c r="Q80">
        <v>19.5</v>
      </c>
      <c r="R80">
        <v>19.5</v>
      </c>
      <c r="S80">
        <v>89.2</v>
      </c>
      <c r="T80">
        <v>89.2</v>
      </c>
      <c r="U80">
        <v>5.3400000000000003E-2</v>
      </c>
      <c r="V80">
        <v>0</v>
      </c>
      <c r="W80">
        <v>0</v>
      </c>
      <c r="X80">
        <v>0</v>
      </c>
      <c r="Y80">
        <v>39.799999999999997</v>
      </c>
      <c r="Z80">
        <v>310</v>
      </c>
      <c r="AA80">
        <v>0.995</v>
      </c>
      <c r="AB80">
        <v>0</v>
      </c>
      <c r="AC80">
        <v>8.2863501153514302E-8</v>
      </c>
      <c r="AD80">
        <v>7.46784528598109E-9</v>
      </c>
      <c r="AE80">
        <v>4.2427195510067901E-8</v>
      </c>
      <c r="AF80">
        <v>4.4523299548661898E-7</v>
      </c>
      <c r="AG80">
        <v>9.8895096707846694E-9</v>
      </c>
      <c r="AH80">
        <v>5.70508211930435E-7</v>
      </c>
      <c r="AI80">
        <v>0.68897381997876495</v>
      </c>
      <c r="AJ80">
        <v>350.67449240912703</v>
      </c>
      <c r="AK80">
        <v>9.0331346439495394E-8</v>
      </c>
      <c r="AL80">
        <v>4.96757264574685E-7</v>
      </c>
      <c r="AM80">
        <v>46.518556796981997</v>
      </c>
      <c r="AN80">
        <v>2.6406112564587338E-3</v>
      </c>
    </row>
    <row r="81" spans="2:40" x14ac:dyDescent="0.3">
      <c r="B81" s="200" t="s">
        <v>584</v>
      </c>
      <c r="C81" s="201"/>
      <c r="D81" s="201"/>
      <c r="E81" s="215">
        <f>(E72*2)+E73+E74+E75+E76+E77+E78+E79+(2*E80)+E71+E70+E69+E68+E67</f>
        <v>4246.1537234745792</v>
      </c>
      <c r="F81" s="215">
        <f t="shared" ref="F81:AN81" si="4">(F72*2)+F73+F74+F75+F76+F77+F78+F79+(2*F80)+F71+F70+F69+F68+F67</f>
        <v>7214.221094598628</v>
      </c>
      <c r="G81" s="215">
        <f t="shared" si="4"/>
        <v>-3015.4988367412379</v>
      </c>
      <c r="H81" s="215">
        <f t="shared" si="4"/>
        <v>15.526041705553491</v>
      </c>
      <c r="I81" s="215">
        <f t="shared" si="4"/>
        <v>0.15454099800791746</v>
      </c>
      <c r="J81" s="215">
        <f t="shared" si="4"/>
        <v>43.160037073784693</v>
      </c>
      <c r="K81" s="215">
        <f t="shared" si="4"/>
        <v>2.3810125117207015</v>
      </c>
      <c r="L81" s="215">
        <f t="shared" si="4"/>
        <v>7.7690483177310163</v>
      </c>
      <c r="M81" s="215">
        <f t="shared" si="4"/>
        <v>73.606977655839643</v>
      </c>
      <c r="N81" s="215">
        <f t="shared" si="4"/>
        <v>24.609006072907821</v>
      </c>
      <c r="O81" s="215">
        <f t="shared" si="4"/>
        <v>332.23380620900883</v>
      </c>
      <c r="P81" s="215">
        <f t="shared" si="4"/>
        <v>135213.32719265376</v>
      </c>
      <c r="Q81" s="215">
        <f t="shared" si="4"/>
        <v>10453.058339257426</v>
      </c>
      <c r="R81" s="215">
        <f t="shared" si="4"/>
        <v>49420.464819357629</v>
      </c>
      <c r="S81" s="215">
        <f t="shared" si="4"/>
        <v>49702.585319357626</v>
      </c>
      <c r="T81" s="215">
        <f t="shared" si="4"/>
        <v>135545.89866115266</v>
      </c>
      <c r="U81" s="215">
        <f t="shared" si="4"/>
        <v>135229.99597347857</v>
      </c>
      <c r="V81" s="215">
        <f t="shared" si="4"/>
        <v>242.13558146932357</v>
      </c>
      <c r="W81" s="215">
        <f t="shared" si="4"/>
        <v>0</v>
      </c>
      <c r="X81" s="215">
        <f t="shared" si="4"/>
        <v>0</v>
      </c>
      <c r="Y81" s="215">
        <f t="shared" si="4"/>
        <v>130.49520000000001</v>
      </c>
      <c r="Z81" s="215">
        <f t="shared" si="4"/>
        <v>58423.198804810847</v>
      </c>
      <c r="AA81" s="215">
        <f t="shared" si="4"/>
        <v>104878.13529166066</v>
      </c>
      <c r="AB81" s="215">
        <f t="shared" si="4"/>
        <v>3079.2851247291737</v>
      </c>
      <c r="AC81" s="215">
        <f t="shared" si="4"/>
        <v>2.2315300230702861E-7</v>
      </c>
      <c r="AD81" s="215">
        <f t="shared" si="4"/>
        <v>3.0661217350810246E-6</v>
      </c>
      <c r="AE81" s="215">
        <f t="shared" si="4"/>
        <v>4.474089006666998E-6</v>
      </c>
      <c r="AF81" s="215">
        <f t="shared" si="4"/>
        <v>3.5123089349579035E-5</v>
      </c>
      <c r="AG81" s="215">
        <f t="shared" si="4"/>
        <v>7.7582703349714737E-5</v>
      </c>
      <c r="AH81" s="215">
        <f t="shared" si="4"/>
        <v>5.9130207323769104E-6</v>
      </c>
      <c r="AI81" s="215">
        <f t="shared" si="4"/>
        <v>2.0933106870211655</v>
      </c>
      <c r="AJ81" s="215">
        <f t="shared" si="4"/>
        <v>1991.0270663277538</v>
      </c>
      <c r="AK81" s="215">
        <f t="shared" si="4"/>
        <v>165317.71471445309</v>
      </c>
      <c r="AL81" s="215">
        <f t="shared" si="4"/>
        <v>9.3100757893052861E-6</v>
      </c>
      <c r="AM81" s="215">
        <f t="shared" si="4"/>
        <v>132.95392721404818</v>
      </c>
      <c r="AN81" s="215">
        <f t="shared" si="4"/>
        <v>145398.12285905896</v>
      </c>
    </row>
    <row r="82" spans="2:40" ht="15" thickBot="1" x14ac:dyDescent="0.35">
      <c r="B82" s="202"/>
      <c r="C82" s="203"/>
      <c r="D82" s="203"/>
      <c r="E82" s="216"/>
      <c r="F82" s="216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6"/>
      <c r="AH82" s="216"/>
      <c r="AI82" s="216"/>
      <c r="AJ82" s="216"/>
      <c r="AK82" s="216"/>
      <c r="AL82" s="216"/>
      <c r="AM82" s="216"/>
      <c r="AN82" s="216"/>
    </row>
    <row r="85" spans="2:40" ht="15" thickBot="1" x14ac:dyDescent="0.35"/>
    <row r="86" spans="2:40" x14ac:dyDescent="0.3">
      <c r="B86" s="157" t="s">
        <v>510</v>
      </c>
      <c r="C86" s="59" t="s">
        <v>398</v>
      </c>
      <c r="D86" s="59" t="s">
        <v>399</v>
      </c>
      <c r="E86" s="59" t="s">
        <v>400</v>
      </c>
      <c r="F86" s="59" t="s">
        <v>401</v>
      </c>
      <c r="G86" s="59" t="s">
        <v>402</v>
      </c>
      <c r="H86" s="59" t="s">
        <v>403</v>
      </c>
      <c r="I86" s="59" t="s">
        <v>404</v>
      </c>
      <c r="J86" s="59" t="s">
        <v>405</v>
      </c>
      <c r="K86" s="59" t="s">
        <v>406</v>
      </c>
      <c r="L86" s="59" t="s">
        <v>407</v>
      </c>
      <c r="M86" s="59" t="s">
        <v>408</v>
      </c>
      <c r="N86" s="59" t="s">
        <v>409</v>
      </c>
      <c r="O86" s="59" t="s">
        <v>410</v>
      </c>
      <c r="P86" s="59" t="s">
        <v>411</v>
      </c>
      <c r="Q86" s="59" t="s">
        <v>486</v>
      </c>
      <c r="R86" s="59" t="s">
        <v>487</v>
      </c>
      <c r="S86" s="59" t="s">
        <v>488</v>
      </c>
      <c r="T86" s="59" t="s">
        <v>489</v>
      </c>
      <c r="U86" s="59" t="s">
        <v>490</v>
      </c>
      <c r="V86" s="59" t="s">
        <v>491</v>
      </c>
      <c r="W86" s="59" t="s">
        <v>492</v>
      </c>
      <c r="X86" s="59" t="s">
        <v>499</v>
      </c>
      <c r="Y86" s="59" t="s">
        <v>500</v>
      </c>
      <c r="Z86" s="59" t="s">
        <v>501</v>
      </c>
      <c r="AA86" s="59" t="s">
        <v>502</v>
      </c>
      <c r="AB86" s="59" t="s">
        <v>503</v>
      </c>
      <c r="AC86" s="59" t="s">
        <v>504</v>
      </c>
      <c r="AD86" s="59" t="s">
        <v>505</v>
      </c>
      <c r="AE86" s="59" t="s">
        <v>506</v>
      </c>
      <c r="AF86" s="59" t="s">
        <v>507</v>
      </c>
      <c r="AG86" s="59" t="s">
        <v>493</v>
      </c>
      <c r="AH86" s="59" t="s">
        <v>494</v>
      </c>
      <c r="AI86" s="59" t="s">
        <v>495</v>
      </c>
      <c r="AJ86" s="59" t="s">
        <v>496</v>
      </c>
      <c r="AK86" s="59" t="s">
        <v>497</v>
      </c>
      <c r="AL86" s="60" t="s">
        <v>498</v>
      </c>
    </row>
    <row r="87" spans="2:40" x14ac:dyDescent="0.3">
      <c r="B87" s="158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4"/>
    </row>
    <row r="88" spans="2:40" x14ac:dyDescent="0.3">
      <c r="B88" s="66" t="s">
        <v>469</v>
      </c>
      <c r="C88" s="19">
        <v>0.16300000000000001</v>
      </c>
      <c r="D88" s="19">
        <v>0.16300000000000001</v>
      </c>
      <c r="E88" s="19">
        <v>8.7800000000000006E-5</v>
      </c>
      <c r="F88" s="19">
        <v>5.9700000000000001E-5</v>
      </c>
      <c r="G88" s="19">
        <v>3.7200000000000002E-8</v>
      </c>
      <c r="H88" s="19">
        <v>4.6900000000000002E-4</v>
      </c>
      <c r="I88" s="19">
        <v>1.22E-5</v>
      </c>
      <c r="J88" s="19">
        <v>9.5400000000000001E-5</v>
      </c>
      <c r="K88" s="19">
        <v>1.0399999999999999E-3</v>
      </c>
      <c r="L88" s="19">
        <v>3.9800000000000002E-4</v>
      </c>
      <c r="M88" s="19">
        <v>4.51E-6</v>
      </c>
      <c r="N88" s="19">
        <v>2.48</v>
      </c>
      <c r="O88" s="19">
        <v>1.1299999999999999E-2</v>
      </c>
      <c r="P88" s="19">
        <v>3.5400000000000001E-2</v>
      </c>
      <c r="Q88" s="19">
        <v>3.5400000000000001E-2</v>
      </c>
      <c r="R88" s="19">
        <v>2.48</v>
      </c>
      <c r="S88" s="19">
        <v>2.48</v>
      </c>
      <c r="T88" s="19">
        <v>2.6400000000000002E-4</v>
      </c>
      <c r="U88" s="19"/>
      <c r="V88" s="19"/>
      <c r="W88" s="19"/>
      <c r="X88" s="19">
        <v>0.56999999999999995</v>
      </c>
      <c r="Y88" s="19">
        <v>1.39</v>
      </c>
      <c r="Z88" s="19">
        <v>0.11700000000000001</v>
      </c>
      <c r="AA88" s="19"/>
      <c r="AB88" s="19">
        <v>2.6400000000000001E-11</v>
      </c>
      <c r="AC88" s="19">
        <v>2.9E-11</v>
      </c>
      <c r="AD88" s="19">
        <v>4.05E-10</v>
      </c>
      <c r="AE88" s="19">
        <v>1.4100000000000001E-9</v>
      </c>
      <c r="AF88" s="19">
        <v>7.6799999999999996E-11</v>
      </c>
      <c r="AG88" s="19">
        <v>1.04E-8</v>
      </c>
      <c r="AH88" s="19">
        <v>1.2800000000000001E-2</v>
      </c>
      <c r="AI88" s="19">
        <v>2.08</v>
      </c>
      <c r="AJ88" s="19">
        <v>5.5500000000000002E-11</v>
      </c>
      <c r="AK88" s="19">
        <v>1.8899999999999999E-9</v>
      </c>
      <c r="AL88" s="4">
        <v>1.72</v>
      </c>
    </row>
    <row r="89" spans="2:40" x14ac:dyDescent="0.3">
      <c r="B89" s="160" t="s">
        <v>508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4"/>
    </row>
    <row r="90" spans="2:40" x14ac:dyDescent="0.3">
      <c r="B90" s="158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4"/>
    </row>
    <row r="91" spans="2:40" ht="15" thickBot="1" x14ac:dyDescent="0.35">
      <c r="B91" s="67" t="s">
        <v>469</v>
      </c>
      <c r="C91" s="58">
        <v>2.02E-5</v>
      </c>
      <c r="D91" s="58">
        <v>2.02E-5</v>
      </c>
      <c r="E91" s="58">
        <v>1.0800000000000001E-8</v>
      </c>
      <c r="F91" s="58">
        <v>7.3799999999999997E-9</v>
      </c>
      <c r="G91" s="58">
        <v>6.9299999999999997E-7</v>
      </c>
      <c r="H91" s="58">
        <v>8.4400000000000005E-6</v>
      </c>
      <c r="I91" s="58">
        <v>7.5700000000000004E-6</v>
      </c>
      <c r="J91" s="58">
        <v>4.8799999999999999E-6</v>
      </c>
      <c r="K91" s="58">
        <v>5.8799999999999996E-6</v>
      </c>
      <c r="L91" s="58">
        <v>9.7999999999999993E-6</v>
      </c>
      <c r="M91" s="58">
        <v>7.08E-5</v>
      </c>
      <c r="N91" s="58">
        <v>3.82E-5</v>
      </c>
      <c r="O91" s="58">
        <v>9.8899999999999998E-7</v>
      </c>
      <c r="P91" s="58"/>
      <c r="Q91" s="58"/>
      <c r="R91" s="58"/>
      <c r="S91" s="58"/>
      <c r="T91" s="58"/>
      <c r="U91" s="58"/>
      <c r="V91" s="58"/>
      <c r="W91" s="58"/>
      <c r="X91" s="58">
        <v>1.34E-5</v>
      </c>
      <c r="Y91" s="58">
        <v>3.2499999999999997E-5</v>
      </c>
      <c r="Z91" s="58">
        <v>2.7499999999999999E-6</v>
      </c>
      <c r="AA91" s="58"/>
      <c r="AB91" s="58">
        <v>1.5600000000000001E-6</v>
      </c>
      <c r="AC91" s="58">
        <v>1.72E-6</v>
      </c>
      <c r="AD91" s="58">
        <v>1.7600000000000001E-6</v>
      </c>
      <c r="AE91" s="58">
        <v>6.1299999999999998E-6</v>
      </c>
      <c r="AF91" s="58">
        <v>3.34E-7</v>
      </c>
      <c r="AG91" s="58">
        <v>1.7499999999999998E-5</v>
      </c>
      <c r="AH91" s="58">
        <v>3.0199999999999999E-6</v>
      </c>
      <c r="AI91" s="58">
        <v>4.8600000000000002E-5</v>
      </c>
      <c r="AJ91" s="58">
        <v>3.2799999999999999E-6</v>
      </c>
      <c r="AK91" s="58">
        <v>8.2099999999999993E-6</v>
      </c>
      <c r="AL91" s="128">
        <v>2.0999999999999998E-6</v>
      </c>
    </row>
    <row r="93" spans="2:40" ht="15" thickBot="1" x14ac:dyDescent="0.35"/>
    <row r="94" spans="2:40" ht="15" thickBot="1" x14ac:dyDescent="0.35">
      <c r="B94" s="137"/>
    </row>
    <row r="95" spans="2:40" x14ac:dyDescent="0.3">
      <c r="B95" s="204" t="s">
        <v>534</v>
      </c>
    </row>
    <row r="96" spans="2:40" ht="15" thickBot="1" x14ac:dyDescent="0.35">
      <c r="B96" s="205"/>
    </row>
    <row r="97" spans="2:40" x14ac:dyDescent="0.3">
      <c r="B97" s="206" t="s">
        <v>0</v>
      </c>
      <c r="C97" s="208" t="s">
        <v>1</v>
      </c>
      <c r="D97" s="208" t="s">
        <v>2</v>
      </c>
      <c r="E97" s="59" t="s">
        <v>343</v>
      </c>
      <c r="F97" s="59" t="s">
        <v>344</v>
      </c>
      <c r="G97" s="59" t="s">
        <v>345</v>
      </c>
      <c r="H97" s="59" t="s">
        <v>346</v>
      </c>
      <c r="I97" s="59" t="s">
        <v>347</v>
      </c>
      <c r="J97" s="59" t="s">
        <v>348</v>
      </c>
      <c r="K97" s="59" t="s">
        <v>349</v>
      </c>
      <c r="L97" s="59" t="s">
        <v>350</v>
      </c>
      <c r="M97" s="59" t="s">
        <v>351</v>
      </c>
      <c r="N97" s="59" t="s">
        <v>352</v>
      </c>
      <c r="O97" s="59" t="s">
        <v>353</v>
      </c>
      <c r="P97" s="59" t="s">
        <v>354</v>
      </c>
      <c r="Q97" s="59" t="s">
        <v>355</v>
      </c>
      <c r="R97" s="59" t="s">
        <v>356</v>
      </c>
      <c r="S97" s="59" t="s">
        <v>357</v>
      </c>
      <c r="T97" s="59" t="s">
        <v>358</v>
      </c>
      <c r="U97" s="59" t="s">
        <v>359</v>
      </c>
      <c r="V97" s="59" t="s">
        <v>360</v>
      </c>
      <c r="W97" s="59" t="s">
        <v>361</v>
      </c>
      <c r="X97" s="59" t="s">
        <v>362</v>
      </c>
      <c r="Y97" s="59" t="s">
        <v>363</v>
      </c>
      <c r="Z97" s="59" t="s">
        <v>364</v>
      </c>
      <c r="AA97" s="59" t="s">
        <v>365</v>
      </c>
      <c r="AB97" s="59" t="s">
        <v>366</v>
      </c>
      <c r="AC97" s="59" t="s">
        <v>367</v>
      </c>
      <c r="AD97" s="59" t="s">
        <v>368</v>
      </c>
      <c r="AE97" s="59" t="s">
        <v>369</v>
      </c>
      <c r="AF97" s="59" t="s">
        <v>370</v>
      </c>
      <c r="AG97" s="59" t="s">
        <v>371</v>
      </c>
      <c r="AH97" s="59" t="s">
        <v>372</v>
      </c>
      <c r="AI97" s="59" t="s">
        <v>373</v>
      </c>
      <c r="AJ97" s="59" t="s">
        <v>374</v>
      </c>
      <c r="AK97" s="59" t="s">
        <v>375</v>
      </c>
      <c r="AL97" s="59" t="s">
        <v>376</v>
      </c>
      <c r="AM97" s="59" t="s">
        <v>377</v>
      </c>
      <c r="AN97" s="59" t="s">
        <v>378</v>
      </c>
    </row>
    <row r="98" spans="2:40" x14ac:dyDescent="0.3">
      <c r="B98" s="207"/>
      <c r="C98" s="209"/>
      <c r="D98" s="209"/>
      <c r="E98" s="61" t="s">
        <v>379</v>
      </c>
      <c r="F98" s="61" t="s">
        <v>379</v>
      </c>
      <c r="G98" s="61" t="s">
        <v>380</v>
      </c>
      <c r="H98" s="61" t="s">
        <v>379</v>
      </c>
      <c r="I98" s="61" t="s">
        <v>381</v>
      </c>
      <c r="J98" s="61" t="s">
        <v>382</v>
      </c>
      <c r="K98" s="61" t="s">
        <v>383</v>
      </c>
      <c r="L98" s="61" t="s">
        <v>384</v>
      </c>
      <c r="M98" s="61" t="s">
        <v>385</v>
      </c>
      <c r="N98" s="61" t="s">
        <v>386</v>
      </c>
      <c r="O98" s="61" t="s">
        <v>387</v>
      </c>
      <c r="P98" s="61" t="s">
        <v>388</v>
      </c>
      <c r="Q98" s="61" t="s">
        <v>389</v>
      </c>
      <c r="R98" s="61" t="s">
        <v>388</v>
      </c>
      <c r="S98" s="61" t="s">
        <v>388</v>
      </c>
      <c r="T98" s="61" t="s">
        <v>388</v>
      </c>
      <c r="U98" s="61" t="s">
        <v>388</v>
      </c>
      <c r="V98" s="61" t="s">
        <v>390</v>
      </c>
      <c r="W98" s="61" t="s">
        <v>391</v>
      </c>
      <c r="X98" s="61" t="s">
        <v>391</v>
      </c>
      <c r="Y98" s="61" t="s">
        <v>391</v>
      </c>
      <c r="Z98" s="61" t="s">
        <v>392</v>
      </c>
      <c r="AA98" s="61" t="s">
        <v>392</v>
      </c>
      <c r="AB98" s="61" t="s">
        <v>392</v>
      </c>
      <c r="AC98" s="61" t="s">
        <v>393</v>
      </c>
      <c r="AD98" s="61" t="s">
        <v>393</v>
      </c>
      <c r="AE98" s="61" t="s">
        <v>393</v>
      </c>
      <c r="AF98" s="61" t="s">
        <v>394</v>
      </c>
      <c r="AG98" s="61" t="s">
        <v>393</v>
      </c>
      <c r="AH98" s="61" t="s">
        <v>394</v>
      </c>
      <c r="AI98" s="61" t="s">
        <v>395</v>
      </c>
      <c r="AJ98" s="61" t="s">
        <v>396</v>
      </c>
      <c r="AK98" s="61" t="s">
        <v>392</v>
      </c>
      <c r="AL98" s="61" t="s">
        <v>393</v>
      </c>
      <c r="AM98" s="61" t="s">
        <v>393</v>
      </c>
      <c r="AN98" s="61" t="s">
        <v>397</v>
      </c>
    </row>
    <row r="99" spans="2:40" x14ac:dyDescent="0.3">
      <c r="B99" s="40" t="s">
        <v>59</v>
      </c>
      <c r="C99" s="40" t="s">
        <v>533</v>
      </c>
      <c r="D99" s="40">
        <v>13.504749</v>
      </c>
      <c r="E99">
        <f>$D$99*C88</f>
        <v>2.2012740870000003</v>
      </c>
      <c r="F99">
        <f t="shared" ref="F99:AN99" si="5">$D$99*D88</f>
        <v>2.2012740870000003</v>
      </c>
      <c r="G99">
        <f t="shared" si="5"/>
        <v>1.1857169622000001E-3</v>
      </c>
      <c r="H99">
        <f t="shared" si="5"/>
        <v>8.0623351529999999E-4</v>
      </c>
      <c r="I99">
        <f t="shared" si="5"/>
        <v>5.0237666280000006E-7</v>
      </c>
      <c r="J99">
        <f t="shared" si="5"/>
        <v>6.3337272810000001E-3</v>
      </c>
      <c r="K99">
        <f t="shared" si="5"/>
        <v>1.647579378E-4</v>
      </c>
      <c r="L99">
        <f t="shared" si="5"/>
        <v>1.2883530546E-3</v>
      </c>
      <c r="M99">
        <f t="shared" si="5"/>
        <v>1.404493896E-2</v>
      </c>
      <c r="N99">
        <f t="shared" si="5"/>
        <v>5.3748901020000007E-3</v>
      </c>
      <c r="O99">
        <f t="shared" si="5"/>
        <v>6.0906417990000003E-5</v>
      </c>
      <c r="P99">
        <f t="shared" si="5"/>
        <v>33.491777519999999</v>
      </c>
      <c r="Q99">
        <f t="shared" si="5"/>
        <v>0.1526036637</v>
      </c>
      <c r="R99">
        <f t="shared" si="5"/>
        <v>0.47806811460000004</v>
      </c>
      <c r="S99">
        <f t="shared" si="5"/>
        <v>0.47806811460000004</v>
      </c>
      <c r="T99">
        <f t="shared" si="5"/>
        <v>33.491777519999999</v>
      </c>
      <c r="U99">
        <f t="shared" si="5"/>
        <v>33.491777519999999</v>
      </c>
      <c r="V99">
        <f t="shared" si="5"/>
        <v>3.5652537360000005E-3</v>
      </c>
      <c r="W99">
        <f t="shared" si="5"/>
        <v>0</v>
      </c>
      <c r="X99">
        <f t="shared" si="5"/>
        <v>0</v>
      </c>
      <c r="Y99">
        <f t="shared" si="5"/>
        <v>0</v>
      </c>
      <c r="Z99">
        <f t="shared" si="5"/>
        <v>7.6977069299999998</v>
      </c>
      <c r="AA99">
        <f t="shared" si="5"/>
        <v>18.771601109999999</v>
      </c>
      <c r="AB99">
        <f t="shared" si="5"/>
        <v>1.5800556330000002</v>
      </c>
      <c r="AC99">
        <f t="shared" si="5"/>
        <v>0</v>
      </c>
      <c r="AD99">
        <f t="shared" si="5"/>
        <v>3.565253736E-10</v>
      </c>
      <c r="AE99">
        <f t="shared" si="5"/>
        <v>3.9163772100000003E-10</v>
      </c>
      <c r="AF99">
        <f t="shared" si="5"/>
        <v>5.4694233450000002E-9</v>
      </c>
      <c r="AG99">
        <f t="shared" si="5"/>
        <v>1.9041696090000002E-8</v>
      </c>
      <c r="AH99">
        <f t="shared" si="5"/>
        <v>1.0371647232E-9</v>
      </c>
      <c r="AI99">
        <f t="shared" si="5"/>
        <v>1.4044938960000002E-7</v>
      </c>
      <c r="AJ99">
        <f t="shared" si="5"/>
        <v>0.1728607872</v>
      </c>
      <c r="AK99">
        <f t="shared" si="5"/>
        <v>28.089877920000003</v>
      </c>
      <c r="AL99">
        <f t="shared" si="5"/>
        <v>7.4951356950000004E-10</v>
      </c>
      <c r="AM99">
        <f t="shared" si="5"/>
        <v>2.5523975609999998E-8</v>
      </c>
      <c r="AN99">
        <f t="shared" si="5"/>
        <v>23.228168279999998</v>
      </c>
    </row>
    <row r="100" spans="2:40" x14ac:dyDescent="0.3">
      <c r="B100" s="40" t="s">
        <v>244</v>
      </c>
      <c r="C100" s="40" t="s">
        <v>533</v>
      </c>
      <c r="D100" s="40">
        <v>18.0826128</v>
      </c>
      <c r="E100">
        <f>$D$100*C88</f>
        <v>2.9474658863999998</v>
      </c>
      <c r="F100">
        <f t="shared" ref="F100:AN100" si="6">$D$100*D88</f>
        <v>2.9474658863999998</v>
      </c>
      <c r="G100">
        <f t="shared" si="6"/>
        <v>1.5876534038400001E-3</v>
      </c>
      <c r="H100">
        <f t="shared" si="6"/>
        <v>1.0795319841599999E-3</v>
      </c>
      <c r="I100">
        <f t="shared" si="6"/>
        <v>6.7267319616000008E-7</v>
      </c>
      <c r="J100">
        <f t="shared" si="6"/>
        <v>8.4807454032000008E-3</v>
      </c>
      <c r="K100">
        <f t="shared" si="6"/>
        <v>2.2060787615999999E-4</v>
      </c>
      <c r="L100">
        <f t="shared" si="6"/>
        <v>1.72508126112E-3</v>
      </c>
      <c r="M100">
        <f t="shared" si="6"/>
        <v>1.8805917311999997E-2</v>
      </c>
      <c r="N100">
        <f t="shared" si="6"/>
        <v>7.1968798944E-3</v>
      </c>
      <c r="O100">
        <f t="shared" si="6"/>
        <v>8.1552583727999999E-5</v>
      </c>
      <c r="P100">
        <f t="shared" si="6"/>
        <v>44.844879743999996</v>
      </c>
      <c r="Q100">
        <f t="shared" si="6"/>
        <v>0.20433352463999999</v>
      </c>
      <c r="R100">
        <f t="shared" si="6"/>
        <v>0.64012449311999997</v>
      </c>
      <c r="S100">
        <f t="shared" si="6"/>
        <v>0.64012449311999997</v>
      </c>
      <c r="T100">
        <f t="shared" si="6"/>
        <v>44.844879743999996</v>
      </c>
      <c r="U100">
        <f t="shared" si="6"/>
        <v>44.844879743999996</v>
      </c>
      <c r="V100">
        <f t="shared" si="6"/>
        <v>4.7738097792E-3</v>
      </c>
      <c r="W100">
        <f t="shared" si="6"/>
        <v>0</v>
      </c>
      <c r="X100">
        <f t="shared" si="6"/>
        <v>0</v>
      </c>
      <c r="Y100">
        <f t="shared" si="6"/>
        <v>0</v>
      </c>
      <c r="Z100">
        <f t="shared" si="6"/>
        <v>10.307089295999999</v>
      </c>
      <c r="AA100">
        <f t="shared" si="6"/>
        <v>25.134831791999996</v>
      </c>
      <c r="AB100">
        <f t="shared" si="6"/>
        <v>2.1156656975999999</v>
      </c>
      <c r="AC100">
        <f t="shared" si="6"/>
        <v>0</v>
      </c>
      <c r="AD100">
        <f t="shared" si="6"/>
        <v>4.7738097792000005E-10</v>
      </c>
      <c r="AE100">
        <f t="shared" si="6"/>
        <v>5.2439577119999996E-10</v>
      </c>
      <c r="AF100">
        <f t="shared" si="6"/>
        <v>7.3234581840000002E-9</v>
      </c>
      <c r="AG100">
        <f t="shared" si="6"/>
        <v>2.5496484048000001E-8</v>
      </c>
      <c r="AH100">
        <f t="shared" si="6"/>
        <v>1.38874466304E-9</v>
      </c>
      <c r="AI100">
        <f t="shared" si="6"/>
        <v>1.8805917312E-7</v>
      </c>
      <c r="AJ100">
        <f t="shared" si="6"/>
        <v>0.23145744384</v>
      </c>
      <c r="AK100">
        <f t="shared" si="6"/>
        <v>37.611834624000004</v>
      </c>
      <c r="AL100">
        <f t="shared" si="6"/>
        <v>1.0035850104000001E-9</v>
      </c>
      <c r="AM100">
        <f t="shared" si="6"/>
        <v>3.4176138191999994E-8</v>
      </c>
      <c r="AN100">
        <f t="shared" si="6"/>
        <v>31.102094015999999</v>
      </c>
    </row>
    <row r="101" spans="2:40" x14ac:dyDescent="0.3">
      <c r="B101" s="40" t="s">
        <v>245</v>
      </c>
      <c r="C101" s="40" t="s">
        <v>533</v>
      </c>
      <c r="D101" s="40">
        <v>1.69345104</v>
      </c>
      <c r="E101">
        <f>$D$101*C88</f>
        <v>0.27603251952000002</v>
      </c>
      <c r="F101">
        <f t="shared" ref="F101:AN101" si="7">$D$101*D88</f>
        <v>0.27603251952000002</v>
      </c>
      <c r="G101">
        <f t="shared" si="7"/>
        <v>1.4868500131200001E-4</v>
      </c>
      <c r="H101">
        <f t="shared" si="7"/>
        <v>1.01099027088E-4</v>
      </c>
      <c r="I101">
        <f t="shared" si="7"/>
        <v>6.2996378688000009E-8</v>
      </c>
      <c r="J101">
        <f t="shared" si="7"/>
        <v>7.9422853776000006E-4</v>
      </c>
      <c r="K101">
        <f t="shared" si="7"/>
        <v>2.0660102688000002E-5</v>
      </c>
      <c r="L101">
        <f t="shared" si="7"/>
        <v>1.6155522921600002E-4</v>
      </c>
      <c r="M101">
        <f t="shared" si="7"/>
        <v>1.7611890815999998E-3</v>
      </c>
      <c r="N101">
        <f t="shared" si="7"/>
        <v>6.739935139200001E-4</v>
      </c>
      <c r="O101">
        <f t="shared" si="7"/>
        <v>7.6374641904000003E-6</v>
      </c>
      <c r="P101">
        <f t="shared" si="7"/>
        <v>4.1997585792000001</v>
      </c>
      <c r="Q101">
        <f t="shared" si="7"/>
        <v>1.9135996751999999E-2</v>
      </c>
      <c r="R101">
        <f t="shared" si="7"/>
        <v>5.9948166816000001E-2</v>
      </c>
      <c r="S101">
        <f t="shared" si="7"/>
        <v>5.9948166816000001E-2</v>
      </c>
      <c r="T101">
        <f t="shared" si="7"/>
        <v>4.1997585792000001</v>
      </c>
      <c r="U101">
        <f t="shared" si="7"/>
        <v>4.1997585792000001</v>
      </c>
      <c r="V101">
        <f t="shared" si="7"/>
        <v>4.4707107456000005E-4</v>
      </c>
      <c r="W101">
        <f t="shared" si="7"/>
        <v>0</v>
      </c>
      <c r="X101">
        <f t="shared" si="7"/>
        <v>0</v>
      </c>
      <c r="Y101">
        <f t="shared" si="7"/>
        <v>0</v>
      </c>
      <c r="Z101">
        <f t="shared" si="7"/>
        <v>0.96526709279999989</v>
      </c>
      <c r="AA101">
        <f t="shared" si="7"/>
        <v>2.3538969455999998</v>
      </c>
      <c r="AB101">
        <f t="shared" si="7"/>
        <v>0.19813377168000001</v>
      </c>
      <c r="AC101">
        <f t="shared" si="7"/>
        <v>0</v>
      </c>
      <c r="AD101">
        <f t="shared" si="7"/>
        <v>4.4707107456000002E-11</v>
      </c>
      <c r="AE101">
        <f t="shared" si="7"/>
        <v>4.9110080160000001E-11</v>
      </c>
      <c r="AF101">
        <f t="shared" si="7"/>
        <v>6.8584767120000004E-10</v>
      </c>
      <c r="AG101">
        <f t="shared" si="7"/>
        <v>2.3877659664000003E-9</v>
      </c>
      <c r="AH101">
        <f t="shared" si="7"/>
        <v>1.3005703987199999E-10</v>
      </c>
      <c r="AI101">
        <f t="shared" si="7"/>
        <v>1.7611890816E-8</v>
      </c>
      <c r="AJ101">
        <f t="shared" si="7"/>
        <v>2.1676173312000002E-2</v>
      </c>
      <c r="AK101">
        <f t="shared" si="7"/>
        <v>3.5223781632</v>
      </c>
      <c r="AL101">
        <f t="shared" si="7"/>
        <v>9.3986532720000008E-11</v>
      </c>
      <c r="AM101">
        <f t="shared" si="7"/>
        <v>3.2006224655999998E-9</v>
      </c>
      <c r="AN101">
        <f t="shared" si="7"/>
        <v>2.9127357888000001</v>
      </c>
    </row>
    <row r="102" spans="2:40" x14ac:dyDescent="0.3">
      <c r="B102" s="40" t="s">
        <v>63</v>
      </c>
      <c r="C102" s="40" t="s">
        <v>533</v>
      </c>
      <c r="D102" s="40">
        <v>35.5911744</v>
      </c>
      <c r="E102">
        <f>$D$102*C88</f>
        <v>5.8013614271999998</v>
      </c>
      <c r="F102">
        <f t="shared" ref="F102:AN102" si="8">$D$102*D88</f>
        <v>5.8013614271999998</v>
      </c>
      <c r="G102">
        <f t="shared" si="8"/>
        <v>3.1249051123200004E-3</v>
      </c>
      <c r="H102">
        <f t="shared" si="8"/>
        <v>2.1247931116800001E-3</v>
      </c>
      <c r="I102">
        <f t="shared" si="8"/>
        <v>1.3239916876800001E-6</v>
      </c>
      <c r="J102">
        <f t="shared" si="8"/>
        <v>1.6692260793600002E-2</v>
      </c>
      <c r="K102">
        <f t="shared" si="8"/>
        <v>4.3421232768000001E-4</v>
      </c>
      <c r="L102">
        <f t="shared" si="8"/>
        <v>3.39539803776E-3</v>
      </c>
      <c r="M102">
        <f t="shared" si="8"/>
        <v>3.7014821375999998E-2</v>
      </c>
      <c r="N102">
        <f t="shared" si="8"/>
        <v>1.4165287411200001E-2</v>
      </c>
      <c r="O102">
        <f t="shared" si="8"/>
        <v>1.6051619654399999E-4</v>
      </c>
      <c r="P102">
        <f t="shared" si="8"/>
        <v>88.266112511999992</v>
      </c>
      <c r="Q102">
        <f t="shared" si="8"/>
        <v>0.40218027071999995</v>
      </c>
      <c r="R102">
        <f t="shared" si="8"/>
        <v>1.25992757376</v>
      </c>
      <c r="S102">
        <f t="shared" si="8"/>
        <v>1.25992757376</v>
      </c>
      <c r="T102">
        <f t="shared" si="8"/>
        <v>88.266112511999992</v>
      </c>
      <c r="U102">
        <f t="shared" si="8"/>
        <v>88.266112511999992</v>
      </c>
      <c r="V102">
        <f t="shared" si="8"/>
        <v>9.3960700416000006E-3</v>
      </c>
      <c r="W102">
        <f t="shared" si="8"/>
        <v>0</v>
      </c>
      <c r="X102">
        <f t="shared" si="8"/>
        <v>0</v>
      </c>
      <c r="Y102">
        <f t="shared" si="8"/>
        <v>0</v>
      </c>
      <c r="Z102">
        <f t="shared" si="8"/>
        <v>20.286969407999997</v>
      </c>
      <c r="AA102">
        <f t="shared" si="8"/>
        <v>49.471732415999995</v>
      </c>
      <c r="AB102">
        <f t="shared" si="8"/>
        <v>4.1641674048000006</v>
      </c>
      <c r="AC102">
        <f t="shared" si="8"/>
        <v>0</v>
      </c>
      <c r="AD102">
        <f t="shared" si="8"/>
        <v>9.3960700415999997E-10</v>
      </c>
      <c r="AE102">
        <f t="shared" si="8"/>
        <v>1.0321440576E-9</v>
      </c>
      <c r="AF102">
        <f t="shared" si="8"/>
        <v>1.4414425631999999E-8</v>
      </c>
      <c r="AG102">
        <f t="shared" si="8"/>
        <v>5.0183555904000004E-8</v>
      </c>
      <c r="AH102">
        <f t="shared" si="8"/>
        <v>2.73340219392E-9</v>
      </c>
      <c r="AI102">
        <f t="shared" si="8"/>
        <v>3.7014821376000004E-7</v>
      </c>
      <c r="AJ102">
        <f t="shared" si="8"/>
        <v>0.45556703232000001</v>
      </c>
      <c r="AK102">
        <f t="shared" si="8"/>
        <v>74.029642752000001</v>
      </c>
      <c r="AL102">
        <f t="shared" si="8"/>
        <v>1.9753101792E-9</v>
      </c>
      <c r="AM102">
        <f t="shared" si="8"/>
        <v>6.7267319615999995E-8</v>
      </c>
      <c r="AN102">
        <f t="shared" si="8"/>
        <v>61.216819967999996</v>
      </c>
    </row>
    <row r="103" spans="2:40" x14ac:dyDescent="0.3">
      <c r="B103" s="40" t="s">
        <v>64</v>
      </c>
      <c r="C103" s="40" t="s">
        <v>533</v>
      </c>
      <c r="D103" s="40">
        <v>374.09003200000001</v>
      </c>
      <c r="E103">
        <f>$D$103*C88</f>
        <v>60.976675216000004</v>
      </c>
      <c r="F103">
        <f t="shared" ref="F103:AN103" si="9">$D$103*D88</f>
        <v>60.976675216000004</v>
      </c>
      <c r="G103">
        <f t="shared" si="9"/>
        <v>3.2845104809600005E-2</v>
      </c>
      <c r="H103">
        <f t="shared" si="9"/>
        <v>2.2333174910399999E-2</v>
      </c>
      <c r="I103">
        <f t="shared" si="9"/>
        <v>1.3916149190400001E-5</v>
      </c>
      <c r="J103">
        <f t="shared" si="9"/>
        <v>0.175448225008</v>
      </c>
      <c r="K103">
        <f t="shared" si="9"/>
        <v>4.5638983903999999E-3</v>
      </c>
      <c r="L103">
        <f t="shared" si="9"/>
        <v>3.5688189052800003E-2</v>
      </c>
      <c r="M103">
        <f t="shared" si="9"/>
        <v>0.38905363327999998</v>
      </c>
      <c r="N103">
        <f t="shared" si="9"/>
        <v>0.14888783273600001</v>
      </c>
      <c r="O103">
        <f t="shared" si="9"/>
        <v>1.68714604432E-3</v>
      </c>
      <c r="P103">
        <f t="shared" si="9"/>
        <v>927.74327935999997</v>
      </c>
      <c r="Q103">
        <f t="shared" si="9"/>
        <v>4.2272173616000002</v>
      </c>
      <c r="R103">
        <f t="shared" si="9"/>
        <v>13.2427871328</v>
      </c>
      <c r="S103">
        <f t="shared" si="9"/>
        <v>13.2427871328</v>
      </c>
      <c r="T103">
        <f t="shared" si="9"/>
        <v>927.74327935999997</v>
      </c>
      <c r="U103">
        <f t="shared" si="9"/>
        <v>927.74327935999997</v>
      </c>
      <c r="V103">
        <f t="shared" si="9"/>
        <v>9.875976844800001E-2</v>
      </c>
      <c r="W103">
        <f t="shared" si="9"/>
        <v>0</v>
      </c>
      <c r="X103">
        <f t="shared" si="9"/>
        <v>0</v>
      </c>
      <c r="Y103">
        <f t="shared" si="9"/>
        <v>0</v>
      </c>
      <c r="Z103">
        <f t="shared" si="9"/>
        <v>213.23131823999998</v>
      </c>
      <c r="AA103">
        <f t="shared" si="9"/>
        <v>519.98514448000003</v>
      </c>
      <c r="AB103">
        <f t="shared" si="9"/>
        <v>43.768533744000003</v>
      </c>
      <c r="AC103">
        <f t="shared" si="9"/>
        <v>0</v>
      </c>
      <c r="AD103">
        <f t="shared" si="9"/>
        <v>9.8759768448000005E-9</v>
      </c>
      <c r="AE103">
        <f t="shared" si="9"/>
        <v>1.0848610928000001E-8</v>
      </c>
      <c r="AF103">
        <f t="shared" si="9"/>
        <v>1.5150646296E-7</v>
      </c>
      <c r="AG103">
        <f t="shared" si="9"/>
        <v>5.2746694512000009E-7</v>
      </c>
      <c r="AH103">
        <f t="shared" si="9"/>
        <v>2.8730114457600001E-8</v>
      </c>
      <c r="AI103">
        <f t="shared" si="9"/>
        <v>3.8905363328000001E-6</v>
      </c>
      <c r="AJ103">
        <f t="shared" si="9"/>
        <v>4.7883524096000007</v>
      </c>
      <c r="AK103">
        <f t="shared" si="9"/>
        <v>778.10726656000008</v>
      </c>
      <c r="AL103">
        <f t="shared" si="9"/>
        <v>2.0761996776000003E-8</v>
      </c>
      <c r="AM103">
        <f t="shared" si="9"/>
        <v>7.0703016048000002E-7</v>
      </c>
      <c r="AN103">
        <f t="shared" si="9"/>
        <v>643.43485504</v>
      </c>
    </row>
    <row r="104" spans="2:40" x14ac:dyDescent="0.3">
      <c r="B104" s="40" t="s">
        <v>65</v>
      </c>
      <c r="C104" s="40" t="s">
        <v>533</v>
      </c>
      <c r="D104" s="40">
        <v>51.787139199999991</v>
      </c>
      <c r="E104">
        <f>$D$104*C88</f>
        <v>8.4413036895999998</v>
      </c>
      <c r="F104">
        <f t="shared" ref="F104:AN104" si="10">$D$104*D88</f>
        <v>8.4413036895999998</v>
      </c>
      <c r="G104">
        <f t="shared" si="10"/>
        <v>4.5469108217599998E-3</v>
      </c>
      <c r="H104">
        <f t="shared" si="10"/>
        <v>3.0916922102399995E-3</v>
      </c>
      <c r="I104">
        <f t="shared" si="10"/>
        <v>1.92648157824E-6</v>
      </c>
      <c r="J104">
        <f t="shared" si="10"/>
        <v>2.4288168284799998E-2</v>
      </c>
      <c r="K104">
        <f t="shared" si="10"/>
        <v>6.3180309823999991E-4</v>
      </c>
      <c r="L104">
        <f t="shared" si="10"/>
        <v>4.9404930796799994E-3</v>
      </c>
      <c r="M104">
        <f t="shared" si="10"/>
        <v>5.3858624767999984E-2</v>
      </c>
      <c r="N104">
        <f t="shared" si="10"/>
        <v>2.0611281401599998E-2</v>
      </c>
      <c r="O104">
        <f t="shared" si="10"/>
        <v>2.3355999779199998E-4</v>
      </c>
      <c r="P104">
        <f t="shared" si="10"/>
        <v>128.43210521599997</v>
      </c>
      <c r="Q104">
        <f t="shared" si="10"/>
        <v>0.58519467295999983</v>
      </c>
      <c r="R104">
        <f t="shared" si="10"/>
        <v>1.8332647276799998</v>
      </c>
      <c r="S104">
        <f t="shared" si="10"/>
        <v>1.8332647276799998</v>
      </c>
      <c r="T104">
        <f t="shared" si="10"/>
        <v>128.43210521599997</v>
      </c>
      <c r="U104">
        <f t="shared" si="10"/>
        <v>128.43210521599997</v>
      </c>
      <c r="V104">
        <f t="shared" si="10"/>
        <v>1.3671804748799999E-2</v>
      </c>
      <c r="W104">
        <f t="shared" si="10"/>
        <v>0</v>
      </c>
      <c r="X104">
        <f t="shared" si="10"/>
        <v>0</v>
      </c>
      <c r="Y104">
        <f t="shared" si="10"/>
        <v>0</v>
      </c>
      <c r="Z104">
        <f t="shared" si="10"/>
        <v>29.518669343999992</v>
      </c>
      <c r="AA104">
        <f t="shared" si="10"/>
        <v>71.98412348799998</v>
      </c>
      <c r="AB104">
        <f t="shared" si="10"/>
        <v>6.0590952863999989</v>
      </c>
      <c r="AC104">
        <f t="shared" si="10"/>
        <v>0</v>
      </c>
      <c r="AD104">
        <f t="shared" si="10"/>
        <v>1.3671804748799998E-9</v>
      </c>
      <c r="AE104">
        <f t="shared" si="10"/>
        <v>1.5018270367999997E-9</v>
      </c>
      <c r="AF104">
        <f t="shared" si="10"/>
        <v>2.0973791375999996E-8</v>
      </c>
      <c r="AG104">
        <f t="shared" si="10"/>
        <v>7.3019866271999993E-8</v>
      </c>
      <c r="AH104">
        <f t="shared" si="10"/>
        <v>3.977252290559999E-9</v>
      </c>
      <c r="AI104">
        <f t="shared" si="10"/>
        <v>5.3858624767999995E-7</v>
      </c>
      <c r="AJ104">
        <f t="shared" si="10"/>
        <v>0.66287538175999994</v>
      </c>
      <c r="AK104">
        <f t="shared" si="10"/>
        <v>107.71724953599998</v>
      </c>
      <c r="AL104">
        <f t="shared" si="10"/>
        <v>2.8741862255999996E-9</v>
      </c>
      <c r="AM104">
        <f t="shared" si="10"/>
        <v>9.7877693087999983E-8</v>
      </c>
      <c r="AN104">
        <f t="shared" si="10"/>
        <v>89.073879423999983</v>
      </c>
    </row>
    <row r="105" spans="2:40" x14ac:dyDescent="0.3">
      <c r="B105" s="40" t="s">
        <v>246</v>
      </c>
      <c r="C105" s="40" t="s">
        <v>533</v>
      </c>
      <c r="D105" s="40">
        <v>20.716699080000001</v>
      </c>
      <c r="E105">
        <f>$D$105*C88</f>
        <v>3.3768219500400005</v>
      </c>
      <c r="F105">
        <f t="shared" ref="F105:AN105" si="11">$D$105*D88</f>
        <v>3.3768219500400005</v>
      </c>
      <c r="G105">
        <f t="shared" si="11"/>
        <v>1.8189261792240002E-3</v>
      </c>
      <c r="H105">
        <f t="shared" si="11"/>
        <v>1.2367869350760001E-3</v>
      </c>
      <c r="I105">
        <f t="shared" si="11"/>
        <v>7.706612057760001E-7</v>
      </c>
      <c r="J105">
        <f t="shared" si="11"/>
        <v>9.7161318685200018E-3</v>
      </c>
      <c r="K105">
        <f t="shared" si="11"/>
        <v>2.5274372877600004E-4</v>
      </c>
      <c r="L105">
        <f t="shared" si="11"/>
        <v>1.9763730922320003E-3</v>
      </c>
      <c r="M105">
        <f t="shared" si="11"/>
        <v>2.1545367043199998E-2</v>
      </c>
      <c r="N105">
        <f t="shared" si="11"/>
        <v>8.2452462338400007E-3</v>
      </c>
      <c r="O105">
        <f t="shared" si="11"/>
        <v>9.3432312850800004E-5</v>
      </c>
      <c r="P105">
        <f t="shared" si="11"/>
        <v>51.377413718400007</v>
      </c>
      <c r="Q105">
        <f t="shared" si="11"/>
        <v>0.23409869960400001</v>
      </c>
      <c r="R105">
        <f t="shared" si="11"/>
        <v>0.73337114743200005</v>
      </c>
      <c r="S105">
        <f t="shared" si="11"/>
        <v>0.73337114743200005</v>
      </c>
      <c r="T105">
        <f t="shared" si="11"/>
        <v>51.377413718400007</v>
      </c>
      <c r="U105">
        <f t="shared" si="11"/>
        <v>51.377413718400007</v>
      </c>
      <c r="V105">
        <f t="shared" si="11"/>
        <v>5.4692085571200009E-3</v>
      </c>
      <c r="W105">
        <f t="shared" si="11"/>
        <v>0</v>
      </c>
      <c r="X105">
        <f t="shared" si="11"/>
        <v>0</v>
      </c>
      <c r="Y105">
        <f t="shared" si="11"/>
        <v>0</v>
      </c>
      <c r="Z105">
        <f t="shared" si="11"/>
        <v>11.8085184756</v>
      </c>
      <c r="AA105">
        <f t="shared" si="11"/>
        <v>28.796211721199999</v>
      </c>
      <c r="AB105">
        <f t="shared" si="11"/>
        <v>2.4238537923600001</v>
      </c>
      <c r="AC105">
        <f t="shared" si="11"/>
        <v>0</v>
      </c>
      <c r="AD105">
        <f t="shared" si="11"/>
        <v>5.4692085571200005E-10</v>
      </c>
      <c r="AE105">
        <f t="shared" si="11"/>
        <v>6.0078427332000009E-10</v>
      </c>
      <c r="AF105">
        <f t="shared" si="11"/>
        <v>8.390263127400001E-9</v>
      </c>
      <c r="AG105">
        <f t="shared" si="11"/>
        <v>2.9210545702800005E-8</v>
      </c>
      <c r="AH105">
        <f t="shared" si="11"/>
        <v>1.5910424893440001E-9</v>
      </c>
      <c r="AI105">
        <f t="shared" si="11"/>
        <v>2.1545367043200002E-7</v>
      </c>
      <c r="AJ105">
        <f t="shared" si="11"/>
        <v>0.26517374822400003</v>
      </c>
      <c r="AK105">
        <f t="shared" si="11"/>
        <v>43.090734086400005</v>
      </c>
      <c r="AL105">
        <f t="shared" si="11"/>
        <v>1.14977679894E-9</v>
      </c>
      <c r="AM105">
        <f t="shared" si="11"/>
        <v>3.9154561261199998E-8</v>
      </c>
      <c r="AN105">
        <f t="shared" si="11"/>
        <v>35.6327224176</v>
      </c>
    </row>
    <row r="106" spans="2:40" x14ac:dyDescent="0.3">
      <c r="B106" s="40" t="s">
        <v>247</v>
      </c>
      <c r="C106" s="40" t="s">
        <v>533</v>
      </c>
      <c r="D106" s="40">
        <v>101.09352</v>
      </c>
      <c r="E106">
        <f>$D$106*C88</f>
        <v>16.478243760000002</v>
      </c>
      <c r="F106">
        <f t="shared" ref="F106:AN106" si="12">$D$106*D88</f>
        <v>16.478243760000002</v>
      </c>
      <c r="G106">
        <f t="shared" si="12"/>
        <v>8.8760110560000011E-3</v>
      </c>
      <c r="H106">
        <f t="shared" si="12"/>
        <v>6.0352831440000001E-3</v>
      </c>
      <c r="I106">
        <f t="shared" si="12"/>
        <v>3.7606789440000001E-6</v>
      </c>
      <c r="J106">
        <f t="shared" si="12"/>
        <v>4.7412860879999998E-2</v>
      </c>
      <c r="K106">
        <f t="shared" si="12"/>
        <v>1.233340944E-3</v>
      </c>
      <c r="L106">
        <f t="shared" si="12"/>
        <v>9.6443218079999993E-3</v>
      </c>
      <c r="M106">
        <f t="shared" si="12"/>
        <v>0.10513726079999999</v>
      </c>
      <c r="N106">
        <f t="shared" si="12"/>
        <v>4.0235220959999998E-2</v>
      </c>
      <c r="O106">
        <f t="shared" si="12"/>
        <v>4.5593177519999997E-4</v>
      </c>
      <c r="P106">
        <f t="shared" si="12"/>
        <v>250.71192959999999</v>
      </c>
      <c r="Q106">
        <f t="shared" si="12"/>
        <v>1.142356776</v>
      </c>
      <c r="R106">
        <f t="shared" si="12"/>
        <v>3.5787106080000002</v>
      </c>
      <c r="S106">
        <f t="shared" si="12"/>
        <v>3.5787106080000002</v>
      </c>
      <c r="T106">
        <f t="shared" si="12"/>
        <v>250.71192959999999</v>
      </c>
      <c r="U106">
        <f t="shared" si="12"/>
        <v>250.71192959999999</v>
      </c>
      <c r="V106">
        <f t="shared" si="12"/>
        <v>2.668868928E-2</v>
      </c>
      <c r="W106">
        <f t="shared" si="12"/>
        <v>0</v>
      </c>
      <c r="X106">
        <f t="shared" si="12"/>
        <v>0</v>
      </c>
      <c r="Y106">
        <f t="shared" si="12"/>
        <v>0</v>
      </c>
      <c r="Z106">
        <f t="shared" si="12"/>
        <v>57.623306399999997</v>
      </c>
      <c r="AA106">
        <f t="shared" si="12"/>
        <v>140.51999279999998</v>
      </c>
      <c r="AB106">
        <f t="shared" si="12"/>
        <v>11.827941840000001</v>
      </c>
      <c r="AC106">
        <f t="shared" si="12"/>
        <v>0</v>
      </c>
      <c r="AD106">
        <f t="shared" si="12"/>
        <v>2.6688689279999998E-9</v>
      </c>
      <c r="AE106">
        <f t="shared" si="12"/>
        <v>2.9317120799999998E-9</v>
      </c>
      <c r="AF106">
        <f t="shared" si="12"/>
        <v>4.0942875599999998E-8</v>
      </c>
      <c r="AG106">
        <f t="shared" si="12"/>
        <v>1.425418632E-7</v>
      </c>
      <c r="AH106">
        <f t="shared" si="12"/>
        <v>7.763982335999999E-9</v>
      </c>
      <c r="AI106">
        <f t="shared" si="12"/>
        <v>1.051372608E-6</v>
      </c>
      <c r="AJ106">
        <f t="shared" si="12"/>
        <v>1.293997056</v>
      </c>
      <c r="AK106">
        <f t="shared" si="12"/>
        <v>210.27452160000001</v>
      </c>
      <c r="AL106">
        <f t="shared" si="12"/>
        <v>5.6106903600000001E-9</v>
      </c>
      <c r="AM106">
        <f t="shared" si="12"/>
        <v>1.9106675279999999E-7</v>
      </c>
      <c r="AN106">
        <f t="shared" si="12"/>
        <v>173.8808544</v>
      </c>
    </row>
    <row r="107" spans="2:40" x14ac:dyDescent="0.3">
      <c r="B107" s="40" t="s">
        <v>143</v>
      </c>
      <c r="C107" s="40" t="s">
        <v>533</v>
      </c>
      <c r="D107" s="40">
        <v>0.107</v>
      </c>
      <c r="E107">
        <f>$D$107*C88</f>
        <v>1.7441000000000002E-2</v>
      </c>
      <c r="F107">
        <f t="shared" ref="F107:AN107" si="13">$D$107*D88</f>
        <v>1.7441000000000002E-2</v>
      </c>
      <c r="G107">
        <f t="shared" si="13"/>
        <v>9.3945999999999998E-6</v>
      </c>
      <c r="H107">
        <f t="shared" si="13"/>
        <v>6.3879000000000003E-6</v>
      </c>
      <c r="I107">
        <f t="shared" si="13"/>
        <v>3.9804E-9</v>
      </c>
      <c r="J107">
        <f t="shared" si="13"/>
        <v>5.0183000000000004E-5</v>
      </c>
      <c r="K107">
        <f t="shared" si="13"/>
        <v>1.3054E-6</v>
      </c>
      <c r="L107">
        <f t="shared" si="13"/>
        <v>1.0207800000000001E-5</v>
      </c>
      <c r="M107">
        <f t="shared" si="13"/>
        <v>1.1127999999999999E-4</v>
      </c>
      <c r="N107">
        <f t="shared" si="13"/>
        <v>4.2586000000000002E-5</v>
      </c>
      <c r="O107">
        <f t="shared" si="13"/>
        <v>4.8256999999999996E-7</v>
      </c>
      <c r="P107">
        <f t="shared" si="13"/>
        <v>0.26535999999999998</v>
      </c>
      <c r="Q107">
        <f t="shared" si="13"/>
        <v>1.2090999999999998E-3</v>
      </c>
      <c r="R107">
        <f t="shared" si="13"/>
        <v>3.7878E-3</v>
      </c>
      <c r="S107">
        <f t="shared" si="13"/>
        <v>3.7878E-3</v>
      </c>
      <c r="T107">
        <f t="shared" si="13"/>
        <v>0.26535999999999998</v>
      </c>
      <c r="U107">
        <f t="shared" si="13"/>
        <v>0.26535999999999998</v>
      </c>
      <c r="V107">
        <f t="shared" si="13"/>
        <v>2.8248000000000001E-5</v>
      </c>
      <c r="W107">
        <f t="shared" si="13"/>
        <v>0</v>
      </c>
      <c r="X107">
        <f t="shared" si="13"/>
        <v>0</v>
      </c>
      <c r="Y107">
        <f t="shared" si="13"/>
        <v>0</v>
      </c>
      <c r="Z107">
        <f t="shared" si="13"/>
        <v>6.0989999999999996E-2</v>
      </c>
      <c r="AA107">
        <f t="shared" si="13"/>
        <v>0.14872999999999997</v>
      </c>
      <c r="AB107">
        <f t="shared" si="13"/>
        <v>1.2519000000000001E-2</v>
      </c>
      <c r="AC107">
        <f t="shared" si="13"/>
        <v>0</v>
      </c>
      <c r="AD107">
        <f t="shared" si="13"/>
        <v>2.8247999999999998E-12</v>
      </c>
      <c r="AE107">
        <f t="shared" si="13"/>
        <v>3.103E-12</v>
      </c>
      <c r="AF107">
        <f t="shared" si="13"/>
        <v>4.3334999999999998E-11</v>
      </c>
      <c r="AG107">
        <f t="shared" si="13"/>
        <v>1.5087000000000002E-10</v>
      </c>
      <c r="AH107">
        <f t="shared" si="13"/>
        <v>8.2175999999999992E-12</v>
      </c>
      <c r="AI107">
        <f t="shared" si="13"/>
        <v>1.1128000000000001E-9</v>
      </c>
      <c r="AJ107">
        <f t="shared" si="13"/>
        <v>1.3696000000000001E-3</v>
      </c>
      <c r="AK107">
        <f t="shared" si="13"/>
        <v>0.22256000000000001</v>
      </c>
      <c r="AL107">
        <f t="shared" si="13"/>
        <v>5.9385000000000002E-12</v>
      </c>
      <c r="AM107">
        <f t="shared" si="13"/>
        <v>2.0222999999999998E-10</v>
      </c>
      <c r="AN107">
        <f t="shared" si="13"/>
        <v>0.18403999999999998</v>
      </c>
    </row>
    <row r="108" spans="2:40" x14ac:dyDescent="0.3">
      <c r="B108" s="40" t="s">
        <v>152</v>
      </c>
      <c r="C108" s="40" t="s">
        <v>533</v>
      </c>
      <c r="D108" s="40">
        <v>1.1073299999999999</v>
      </c>
      <c r="E108">
        <f>$D$108*C88</f>
        <v>0.18049478999999999</v>
      </c>
      <c r="F108">
        <f t="shared" ref="F108:AN108" si="14">$D$108*D88</f>
        <v>0.18049478999999999</v>
      </c>
      <c r="G108">
        <f t="shared" si="14"/>
        <v>9.7223573999999998E-5</v>
      </c>
      <c r="H108">
        <f t="shared" si="14"/>
        <v>6.6107600999999993E-5</v>
      </c>
      <c r="I108">
        <f t="shared" si="14"/>
        <v>4.1192676E-8</v>
      </c>
      <c r="J108">
        <f t="shared" si="14"/>
        <v>5.1933776999999999E-4</v>
      </c>
      <c r="K108">
        <f t="shared" si="14"/>
        <v>1.3509425999999999E-5</v>
      </c>
      <c r="L108">
        <f t="shared" si="14"/>
        <v>1.0563928199999999E-4</v>
      </c>
      <c r="M108">
        <f t="shared" si="14"/>
        <v>1.1516231999999999E-3</v>
      </c>
      <c r="N108">
        <f t="shared" si="14"/>
        <v>4.4071733999999997E-4</v>
      </c>
      <c r="O108">
        <f t="shared" si="14"/>
        <v>4.9940583000000001E-6</v>
      </c>
      <c r="P108">
        <f t="shared" si="14"/>
        <v>2.7461783999999998</v>
      </c>
      <c r="Q108">
        <f t="shared" si="14"/>
        <v>1.2512828999999998E-2</v>
      </c>
      <c r="R108">
        <f t="shared" si="14"/>
        <v>3.9199482000000001E-2</v>
      </c>
      <c r="S108">
        <f t="shared" si="14"/>
        <v>3.9199482000000001E-2</v>
      </c>
      <c r="T108">
        <f t="shared" si="14"/>
        <v>2.7461783999999998</v>
      </c>
      <c r="U108">
        <f t="shared" si="14"/>
        <v>2.7461783999999998</v>
      </c>
      <c r="V108">
        <f t="shared" si="14"/>
        <v>2.9233512000000002E-4</v>
      </c>
      <c r="W108">
        <f t="shared" si="14"/>
        <v>0</v>
      </c>
      <c r="X108">
        <f t="shared" si="14"/>
        <v>0</v>
      </c>
      <c r="Y108">
        <f t="shared" si="14"/>
        <v>0</v>
      </c>
      <c r="Z108">
        <f t="shared" si="14"/>
        <v>0.63117809999999985</v>
      </c>
      <c r="AA108">
        <f t="shared" si="14"/>
        <v>1.5391886999999997</v>
      </c>
      <c r="AB108">
        <f t="shared" si="14"/>
        <v>0.12955760999999999</v>
      </c>
      <c r="AC108">
        <f t="shared" si="14"/>
        <v>0</v>
      </c>
      <c r="AD108">
        <f t="shared" si="14"/>
        <v>2.9233511999999997E-11</v>
      </c>
      <c r="AE108">
        <f t="shared" si="14"/>
        <v>3.2112569999999997E-11</v>
      </c>
      <c r="AF108">
        <f t="shared" si="14"/>
        <v>4.4846864999999999E-10</v>
      </c>
      <c r="AG108">
        <f t="shared" si="14"/>
        <v>1.5613353000000001E-9</v>
      </c>
      <c r="AH108">
        <f t="shared" si="14"/>
        <v>8.5042943999999991E-11</v>
      </c>
      <c r="AI108">
        <f t="shared" si="14"/>
        <v>1.1516232E-8</v>
      </c>
      <c r="AJ108">
        <f t="shared" si="14"/>
        <v>1.4173824E-2</v>
      </c>
      <c r="AK108">
        <f t="shared" si="14"/>
        <v>2.3032463999999999</v>
      </c>
      <c r="AL108">
        <f t="shared" si="14"/>
        <v>6.1456815000000003E-11</v>
      </c>
      <c r="AM108">
        <f t="shared" si="14"/>
        <v>2.0928536999999998E-9</v>
      </c>
      <c r="AN108">
        <f t="shared" si="14"/>
        <v>1.9046075999999998</v>
      </c>
    </row>
    <row r="109" spans="2:40" x14ac:dyDescent="0.3">
      <c r="B109" s="40" t="s">
        <v>135</v>
      </c>
      <c r="C109" s="40" t="s">
        <v>533</v>
      </c>
      <c r="D109" s="40">
        <v>8.3748227400000008</v>
      </c>
      <c r="E109">
        <f>$D$109*C88</f>
        <v>1.3650961066200002</v>
      </c>
      <c r="F109">
        <f t="shared" ref="F109:AN109" si="15">$D$109*D88</f>
        <v>1.3650961066200002</v>
      </c>
      <c r="G109">
        <f t="shared" si="15"/>
        <v>7.3530943657200008E-4</v>
      </c>
      <c r="H109">
        <f t="shared" si="15"/>
        <v>4.9997691757800008E-4</v>
      </c>
      <c r="I109">
        <f t="shared" si="15"/>
        <v>3.1154340592800005E-7</v>
      </c>
      <c r="J109">
        <f t="shared" si="15"/>
        <v>3.9277918650600001E-3</v>
      </c>
      <c r="K109">
        <f t="shared" si="15"/>
        <v>1.0217283742800002E-4</v>
      </c>
      <c r="L109">
        <f t="shared" si="15"/>
        <v>7.9895808939600005E-4</v>
      </c>
      <c r="M109">
        <f t="shared" si="15"/>
        <v>8.7098156495999998E-3</v>
      </c>
      <c r="N109">
        <f t="shared" si="15"/>
        <v>3.3331794505200006E-3</v>
      </c>
      <c r="O109">
        <f t="shared" si="15"/>
        <v>3.7770450557400002E-5</v>
      </c>
      <c r="P109">
        <f t="shared" si="15"/>
        <v>20.769560395200003</v>
      </c>
      <c r="Q109">
        <f t="shared" si="15"/>
        <v>9.4635496962000007E-2</v>
      </c>
      <c r="R109">
        <f t="shared" si="15"/>
        <v>0.29646872499600002</v>
      </c>
      <c r="S109">
        <f t="shared" si="15"/>
        <v>0.29646872499600002</v>
      </c>
      <c r="T109">
        <f t="shared" si="15"/>
        <v>20.769560395200003</v>
      </c>
      <c r="U109">
        <f t="shared" si="15"/>
        <v>20.769560395200003</v>
      </c>
      <c r="V109">
        <f t="shared" si="15"/>
        <v>2.2109532033600006E-3</v>
      </c>
      <c r="W109">
        <f t="shared" si="15"/>
        <v>0</v>
      </c>
      <c r="X109">
        <f t="shared" si="15"/>
        <v>0</v>
      </c>
      <c r="Y109">
        <f t="shared" si="15"/>
        <v>0</v>
      </c>
      <c r="Z109">
        <f t="shared" si="15"/>
        <v>4.7736489618000002</v>
      </c>
      <c r="AA109">
        <f t="shared" si="15"/>
        <v>11.6410036086</v>
      </c>
      <c r="AB109">
        <f t="shared" si="15"/>
        <v>0.97985426058000014</v>
      </c>
      <c r="AC109">
        <f t="shared" si="15"/>
        <v>0</v>
      </c>
      <c r="AD109">
        <f t="shared" si="15"/>
        <v>2.2109532033600002E-10</v>
      </c>
      <c r="AE109">
        <f t="shared" si="15"/>
        <v>2.4286985946000001E-10</v>
      </c>
      <c r="AF109">
        <f t="shared" si="15"/>
        <v>3.3918032097000005E-9</v>
      </c>
      <c r="AG109">
        <f t="shared" si="15"/>
        <v>1.1808500063400002E-8</v>
      </c>
      <c r="AH109">
        <f t="shared" si="15"/>
        <v>6.4318638643200004E-10</v>
      </c>
      <c r="AI109">
        <f t="shared" si="15"/>
        <v>8.7098156496000008E-8</v>
      </c>
      <c r="AJ109">
        <f t="shared" si="15"/>
        <v>0.10719773107200002</v>
      </c>
      <c r="AK109">
        <f t="shared" si="15"/>
        <v>17.419631299200002</v>
      </c>
      <c r="AL109">
        <f t="shared" si="15"/>
        <v>4.6480266207000004E-10</v>
      </c>
      <c r="AM109">
        <f t="shared" si="15"/>
        <v>1.5828414978600002E-8</v>
      </c>
      <c r="AN109">
        <f t="shared" si="15"/>
        <v>14.404695112800001</v>
      </c>
    </row>
    <row r="110" spans="2:40" x14ac:dyDescent="0.3">
      <c r="B110" s="40" t="s">
        <v>142</v>
      </c>
      <c r="C110" s="40" t="s">
        <v>533</v>
      </c>
      <c r="D110" s="40">
        <v>8.7719999999999992E-2</v>
      </c>
      <c r="E110">
        <f>$D$110*C88</f>
        <v>1.429836E-2</v>
      </c>
      <c r="F110">
        <f t="shared" ref="F110:AN110" si="16">$D$110*D88</f>
        <v>1.429836E-2</v>
      </c>
      <c r="G110">
        <f t="shared" si="16"/>
        <v>7.7018160000000001E-6</v>
      </c>
      <c r="H110">
        <f t="shared" si="16"/>
        <v>5.2368839999999993E-6</v>
      </c>
      <c r="I110">
        <f t="shared" si="16"/>
        <v>3.2631839999999999E-9</v>
      </c>
      <c r="J110">
        <f t="shared" si="16"/>
        <v>4.1140679999999996E-5</v>
      </c>
      <c r="K110">
        <f t="shared" si="16"/>
        <v>1.0701839999999999E-6</v>
      </c>
      <c r="L110">
        <f t="shared" si="16"/>
        <v>8.3684880000000001E-6</v>
      </c>
      <c r="M110">
        <f t="shared" si="16"/>
        <v>9.122879999999999E-5</v>
      </c>
      <c r="N110">
        <f t="shared" si="16"/>
        <v>3.4912559999999999E-5</v>
      </c>
      <c r="O110">
        <f t="shared" si="16"/>
        <v>3.9561719999999995E-7</v>
      </c>
      <c r="P110">
        <f t="shared" si="16"/>
        <v>0.21754559999999998</v>
      </c>
      <c r="Q110">
        <f t="shared" si="16"/>
        <v>9.9123599999999994E-4</v>
      </c>
      <c r="R110">
        <f t="shared" si="16"/>
        <v>3.1052879999999999E-3</v>
      </c>
      <c r="S110">
        <f t="shared" si="16"/>
        <v>3.1052879999999999E-3</v>
      </c>
      <c r="T110">
        <f t="shared" si="16"/>
        <v>0.21754559999999998</v>
      </c>
      <c r="U110">
        <f t="shared" si="16"/>
        <v>0.21754559999999998</v>
      </c>
      <c r="V110">
        <f t="shared" si="16"/>
        <v>2.315808E-5</v>
      </c>
      <c r="W110">
        <f t="shared" si="16"/>
        <v>0</v>
      </c>
      <c r="X110">
        <f t="shared" si="16"/>
        <v>0</v>
      </c>
      <c r="Y110">
        <f t="shared" si="16"/>
        <v>0</v>
      </c>
      <c r="Z110">
        <f t="shared" si="16"/>
        <v>5.0000399999999993E-2</v>
      </c>
      <c r="AA110">
        <f t="shared" si="16"/>
        <v>0.12193079999999998</v>
      </c>
      <c r="AB110">
        <f t="shared" si="16"/>
        <v>1.026324E-2</v>
      </c>
      <c r="AC110">
        <f t="shared" si="16"/>
        <v>0</v>
      </c>
      <c r="AD110">
        <f t="shared" si="16"/>
        <v>2.3158079999999997E-12</v>
      </c>
      <c r="AE110">
        <f t="shared" si="16"/>
        <v>2.5438799999999999E-12</v>
      </c>
      <c r="AF110">
        <f t="shared" si="16"/>
        <v>3.5526599999999994E-11</v>
      </c>
      <c r="AG110">
        <f t="shared" si="16"/>
        <v>1.2368520000000001E-10</v>
      </c>
      <c r="AH110">
        <f t="shared" si="16"/>
        <v>6.736895999999999E-12</v>
      </c>
      <c r="AI110">
        <f t="shared" si="16"/>
        <v>9.1228799999999994E-10</v>
      </c>
      <c r="AJ110">
        <f t="shared" si="16"/>
        <v>1.122816E-3</v>
      </c>
      <c r="AK110">
        <f t="shared" si="16"/>
        <v>0.1824576</v>
      </c>
      <c r="AL110">
        <f t="shared" si="16"/>
        <v>4.8684599999999996E-12</v>
      </c>
      <c r="AM110">
        <f t="shared" si="16"/>
        <v>1.6579079999999997E-10</v>
      </c>
      <c r="AN110">
        <f t="shared" si="16"/>
        <v>0.1508784</v>
      </c>
    </row>
    <row r="111" spans="2:40" x14ac:dyDescent="0.3">
      <c r="B111" s="40" t="s">
        <v>174</v>
      </c>
      <c r="C111" s="40" t="s">
        <v>533</v>
      </c>
      <c r="D111" s="40">
        <v>19.689999999999998</v>
      </c>
      <c r="E111">
        <f>$D$111*C88</f>
        <v>3.2094699999999996</v>
      </c>
      <c r="F111">
        <f t="shared" ref="F111:AN111" si="17">$D$111*D88</f>
        <v>3.2094699999999996</v>
      </c>
      <c r="G111">
        <f t="shared" si="17"/>
        <v>1.7287819999999999E-3</v>
      </c>
      <c r="H111">
        <f t="shared" si="17"/>
        <v>1.1754929999999999E-3</v>
      </c>
      <c r="I111">
        <f t="shared" si="17"/>
        <v>7.3246799999999994E-7</v>
      </c>
      <c r="J111">
        <f t="shared" si="17"/>
        <v>9.234609999999999E-3</v>
      </c>
      <c r="K111">
        <f t="shared" si="17"/>
        <v>2.4021799999999997E-4</v>
      </c>
      <c r="L111">
        <f t="shared" si="17"/>
        <v>1.8784259999999999E-3</v>
      </c>
      <c r="M111">
        <f t="shared" si="17"/>
        <v>2.0477599999999995E-2</v>
      </c>
      <c r="N111">
        <f t="shared" si="17"/>
        <v>7.836619999999999E-3</v>
      </c>
      <c r="O111">
        <f t="shared" si="17"/>
        <v>8.8801899999999987E-5</v>
      </c>
      <c r="P111">
        <f t="shared" si="17"/>
        <v>48.831199999999995</v>
      </c>
      <c r="Q111">
        <f t="shared" si="17"/>
        <v>0.22249699999999997</v>
      </c>
      <c r="R111">
        <f t="shared" si="17"/>
        <v>0.69702599999999992</v>
      </c>
      <c r="S111">
        <f t="shared" si="17"/>
        <v>0.69702599999999992</v>
      </c>
      <c r="T111">
        <f t="shared" si="17"/>
        <v>48.831199999999995</v>
      </c>
      <c r="U111">
        <f t="shared" si="17"/>
        <v>48.831199999999995</v>
      </c>
      <c r="V111">
        <f t="shared" si="17"/>
        <v>5.1981599999999994E-3</v>
      </c>
      <c r="W111">
        <f t="shared" si="17"/>
        <v>0</v>
      </c>
      <c r="X111">
        <f t="shared" si="17"/>
        <v>0</v>
      </c>
      <c r="Y111">
        <f t="shared" si="17"/>
        <v>0</v>
      </c>
      <c r="Z111">
        <f t="shared" si="17"/>
        <v>11.223299999999998</v>
      </c>
      <c r="AA111">
        <f t="shared" si="17"/>
        <v>27.369099999999996</v>
      </c>
      <c r="AB111">
        <f t="shared" si="17"/>
        <v>2.3037299999999998</v>
      </c>
      <c r="AC111">
        <f t="shared" si="17"/>
        <v>0</v>
      </c>
      <c r="AD111">
        <f t="shared" si="17"/>
        <v>5.1981599999999993E-10</v>
      </c>
      <c r="AE111">
        <f t="shared" si="17"/>
        <v>5.7100999999999998E-10</v>
      </c>
      <c r="AF111">
        <f t="shared" si="17"/>
        <v>7.9744499999999987E-9</v>
      </c>
      <c r="AG111">
        <f t="shared" si="17"/>
        <v>2.77629E-8</v>
      </c>
      <c r="AH111">
        <f t="shared" si="17"/>
        <v>1.5121919999999997E-9</v>
      </c>
      <c r="AI111">
        <f t="shared" si="17"/>
        <v>2.0477599999999998E-7</v>
      </c>
      <c r="AJ111">
        <f t="shared" si="17"/>
        <v>0.25203199999999998</v>
      </c>
      <c r="AK111">
        <f t="shared" si="17"/>
        <v>40.955199999999998</v>
      </c>
      <c r="AL111">
        <f t="shared" si="17"/>
        <v>1.0927949999999998E-9</v>
      </c>
      <c r="AM111">
        <f t="shared" si="17"/>
        <v>3.721409999999999E-8</v>
      </c>
      <c r="AN111">
        <f t="shared" si="17"/>
        <v>33.866799999999998</v>
      </c>
    </row>
    <row r="112" spans="2:40" ht="15" thickBot="1" x14ac:dyDescent="0.35">
      <c r="B112" s="40" t="s">
        <v>254</v>
      </c>
      <c r="C112" s="40" t="s">
        <v>533</v>
      </c>
      <c r="D112" s="40">
        <v>1.5680000000000001</v>
      </c>
      <c r="E112">
        <f>$D$112*C88</f>
        <v>0.25558400000000003</v>
      </c>
      <c r="F112">
        <f t="shared" ref="F112:AN112" si="18">$D$112*D88</f>
        <v>0.25558400000000003</v>
      </c>
      <c r="G112">
        <f t="shared" si="18"/>
        <v>1.376704E-4</v>
      </c>
      <c r="H112">
        <f t="shared" si="18"/>
        <v>9.3609600000000006E-5</v>
      </c>
      <c r="I112">
        <f t="shared" si="18"/>
        <v>5.8329600000000005E-8</v>
      </c>
      <c r="J112">
        <f t="shared" si="18"/>
        <v>7.3539200000000008E-4</v>
      </c>
      <c r="K112">
        <f t="shared" si="18"/>
        <v>1.9129600000000001E-5</v>
      </c>
      <c r="L112">
        <f t="shared" si="18"/>
        <v>1.495872E-4</v>
      </c>
      <c r="M112">
        <f t="shared" si="18"/>
        <v>1.63072E-3</v>
      </c>
      <c r="N112">
        <f t="shared" si="18"/>
        <v>6.2406400000000002E-4</v>
      </c>
      <c r="O112">
        <f t="shared" si="18"/>
        <v>7.0716800000000007E-6</v>
      </c>
      <c r="P112">
        <f t="shared" si="18"/>
        <v>3.8886400000000001</v>
      </c>
      <c r="Q112">
        <f t="shared" si="18"/>
        <v>1.7718399999999999E-2</v>
      </c>
      <c r="R112">
        <f t="shared" si="18"/>
        <v>5.5507200000000007E-2</v>
      </c>
      <c r="S112">
        <f t="shared" si="18"/>
        <v>5.5507200000000007E-2</v>
      </c>
      <c r="T112">
        <f t="shared" si="18"/>
        <v>3.8886400000000001</v>
      </c>
      <c r="U112">
        <f t="shared" si="18"/>
        <v>3.8886400000000001</v>
      </c>
      <c r="V112">
        <f t="shared" si="18"/>
        <v>4.1395200000000004E-4</v>
      </c>
      <c r="W112">
        <f t="shared" si="18"/>
        <v>0</v>
      </c>
      <c r="X112">
        <f t="shared" si="18"/>
        <v>0</v>
      </c>
      <c r="Y112">
        <f t="shared" si="18"/>
        <v>0</v>
      </c>
      <c r="Z112">
        <f t="shared" si="18"/>
        <v>0.89376</v>
      </c>
      <c r="AA112">
        <f t="shared" si="18"/>
        <v>2.1795200000000001</v>
      </c>
      <c r="AB112">
        <f t="shared" si="18"/>
        <v>0.18345600000000001</v>
      </c>
      <c r="AC112">
        <f t="shared" si="18"/>
        <v>0</v>
      </c>
      <c r="AD112">
        <f t="shared" si="18"/>
        <v>4.1395200000000002E-11</v>
      </c>
      <c r="AE112">
        <f t="shared" si="18"/>
        <v>4.5472000000000003E-11</v>
      </c>
      <c r="AF112">
        <f t="shared" si="18"/>
        <v>6.3504000000000001E-10</v>
      </c>
      <c r="AG112">
        <f t="shared" si="18"/>
        <v>2.2108800000000001E-9</v>
      </c>
      <c r="AH112">
        <f t="shared" si="18"/>
        <v>1.204224E-10</v>
      </c>
      <c r="AI112">
        <f t="shared" si="18"/>
        <v>1.6307200000000003E-8</v>
      </c>
      <c r="AJ112">
        <f t="shared" si="18"/>
        <v>2.0070400000000002E-2</v>
      </c>
      <c r="AK112">
        <f t="shared" si="18"/>
        <v>3.2614400000000003</v>
      </c>
      <c r="AL112">
        <f t="shared" si="18"/>
        <v>8.7024000000000009E-11</v>
      </c>
      <c r="AM112">
        <f t="shared" si="18"/>
        <v>2.9635200000000001E-9</v>
      </c>
      <c r="AN112">
        <f t="shared" si="18"/>
        <v>2.6969600000000002</v>
      </c>
    </row>
    <row r="113" spans="2:40" x14ac:dyDescent="0.3">
      <c r="B113" s="200" t="s">
        <v>584</v>
      </c>
      <c r="C113" s="201"/>
      <c r="D113" s="201"/>
      <c r="E113" s="215">
        <f>(E104*2)+E105+E106+E107+E108+E109+E110+E111+(2*E112)+E103+E102+E101+E100+E99</f>
        <v>114.23845048198001</v>
      </c>
      <c r="F113" s="215">
        <f t="shared" ref="F113:AN113" si="19">(F104*2)+F105+F106+F107+F108+F109+F110+F111+(2*F112)+F103+F102+F101+F100+F99</f>
        <v>114.23845048198001</v>
      </c>
      <c r="G113" s="215">
        <f t="shared" si="19"/>
        <v>6.1534576394588009E-2</v>
      </c>
      <c r="H113" s="215">
        <f t="shared" si="19"/>
        <v>4.1840708550761996E-2</v>
      </c>
      <c r="I113" s="215">
        <f t="shared" si="19"/>
        <v>2.6071597287911999E-5</v>
      </c>
      <c r="J113" s="215">
        <f t="shared" si="19"/>
        <v>0.32869836365673999</v>
      </c>
      <c r="K113" s="215">
        <f t="shared" si="19"/>
        <v>8.5503625514119982E-3</v>
      </c>
      <c r="L113" s="215">
        <f t="shared" si="19"/>
        <v>6.6861031754484004E-2</v>
      </c>
      <c r="M113" s="215">
        <f t="shared" si="19"/>
        <v>0.7288833650383999</v>
      </c>
      <c r="N113" s="215">
        <f t="shared" si="19"/>
        <v>0.27893805700507995</v>
      </c>
      <c r="O113" s="215">
        <f t="shared" si="19"/>
        <v>3.1608307464646001E-3</v>
      </c>
      <c r="P113" s="215">
        <f t="shared" si="19"/>
        <v>1738.1064858607999</v>
      </c>
      <c r="Q113" s="215">
        <f t="shared" si="19"/>
        <v>7.919598100897999</v>
      </c>
      <c r="R113" s="215">
        <f t="shared" si="19"/>
        <v>24.810068386883994</v>
      </c>
      <c r="S113" s="215">
        <f t="shared" si="19"/>
        <v>24.810068386883994</v>
      </c>
      <c r="T113" s="215">
        <f t="shared" si="19"/>
        <v>1738.1064858607999</v>
      </c>
      <c r="U113" s="215">
        <f t="shared" si="19"/>
        <v>1738.1064858607999</v>
      </c>
      <c r="V113" s="215">
        <f t="shared" si="19"/>
        <v>0.18502423881744001</v>
      </c>
      <c r="W113" s="215">
        <f t="shared" si="19"/>
        <v>0</v>
      </c>
      <c r="X113" s="215">
        <f t="shared" si="19"/>
        <v>0</v>
      </c>
      <c r="Y113" s="215">
        <f t="shared" si="19"/>
        <v>0</v>
      </c>
      <c r="Z113" s="215">
        <f t="shared" si="19"/>
        <v>399.48415199219994</v>
      </c>
      <c r="AA113" s="215">
        <f t="shared" si="19"/>
        <v>974.18065134940002</v>
      </c>
      <c r="AB113" s="215">
        <f t="shared" si="19"/>
        <v>81.999378566819999</v>
      </c>
      <c r="AC113" s="215">
        <f t="shared" si="19"/>
        <v>0</v>
      </c>
      <c r="AD113" s="215">
        <f t="shared" si="19"/>
        <v>1.8502423881743998E-8</v>
      </c>
      <c r="AE113" s="215">
        <f t="shared" si="19"/>
        <v>2.0324632294339999E-8</v>
      </c>
      <c r="AF113" s="215">
        <f t="shared" si="19"/>
        <v>2.8384400273129997E-7</v>
      </c>
      <c r="AG113" s="215">
        <f t="shared" si="19"/>
        <v>9.8819763913859993E-7</v>
      </c>
      <c r="AH113" s="215">
        <f t="shared" si="19"/>
        <v>5.3825233110527998E-8</v>
      </c>
      <c r="AI113" s="215">
        <f t="shared" si="19"/>
        <v>7.2888336503840001E-6</v>
      </c>
      <c r="AJ113" s="215">
        <f t="shared" si="19"/>
        <v>8.970872185088</v>
      </c>
      <c r="AK113" s="215">
        <f t="shared" si="19"/>
        <v>1457.7667300768001</v>
      </c>
      <c r="AL113" s="215">
        <f t="shared" si="19"/>
        <v>3.8897141115030002E-8</v>
      </c>
      <c r="AM113" s="215">
        <f t="shared" si="19"/>
        <v>1.3246053460793999E-6</v>
      </c>
      <c r="AN113" s="215">
        <f t="shared" si="19"/>
        <v>1205.4609498712</v>
      </c>
    </row>
    <row r="114" spans="2:40" ht="15" thickBot="1" x14ac:dyDescent="0.35">
      <c r="B114" s="202"/>
      <c r="C114" s="203"/>
      <c r="D114" s="203"/>
      <c r="E114" s="216"/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  <c r="AA114" s="216"/>
      <c r="AB114" s="216"/>
      <c r="AC114" s="216"/>
      <c r="AD114" s="216"/>
      <c r="AE114" s="216"/>
      <c r="AF114" s="216"/>
      <c r="AG114" s="216"/>
      <c r="AH114" s="216"/>
      <c r="AI114" s="216"/>
      <c r="AJ114" s="216"/>
      <c r="AK114" s="216"/>
      <c r="AL114" s="216"/>
      <c r="AM114" s="216"/>
      <c r="AN114" s="216"/>
    </row>
    <row r="115" spans="2:40" ht="15" thickBot="1" x14ac:dyDescent="0.35"/>
    <row r="116" spans="2:40" x14ac:dyDescent="0.3">
      <c r="B116" s="204" t="s">
        <v>532</v>
      </c>
    </row>
    <row r="117" spans="2:40" ht="15" thickBot="1" x14ac:dyDescent="0.35">
      <c r="B117" s="205"/>
    </row>
    <row r="118" spans="2:40" x14ac:dyDescent="0.3">
      <c r="B118" s="151" t="s">
        <v>0</v>
      </c>
      <c r="C118" s="153" t="s">
        <v>1</v>
      </c>
      <c r="D118" s="153" t="s">
        <v>2</v>
      </c>
      <c r="E118" s="59" t="s">
        <v>343</v>
      </c>
      <c r="F118" s="59" t="s">
        <v>344</v>
      </c>
      <c r="G118" s="59" t="s">
        <v>345</v>
      </c>
      <c r="H118" s="59" t="s">
        <v>346</v>
      </c>
      <c r="I118" s="59" t="s">
        <v>347</v>
      </c>
      <c r="J118" s="59" t="s">
        <v>348</v>
      </c>
      <c r="K118" s="59" t="s">
        <v>349</v>
      </c>
      <c r="L118" s="59" t="s">
        <v>350</v>
      </c>
      <c r="M118" s="59" t="s">
        <v>351</v>
      </c>
      <c r="N118" s="59" t="s">
        <v>352</v>
      </c>
      <c r="O118" s="59" t="s">
        <v>353</v>
      </c>
      <c r="P118" s="59" t="s">
        <v>354</v>
      </c>
      <c r="Q118" s="59" t="s">
        <v>355</v>
      </c>
      <c r="R118" s="59" t="s">
        <v>356</v>
      </c>
      <c r="S118" s="59" t="s">
        <v>357</v>
      </c>
      <c r="T118" s="59" t="s">
        <v>358</v>
      </c>
      <c r="U118" s="59" t="s">
        <v>359</v>
      </c>
      <c r="V118" s="59" t="s">
        <v>360</v>
      </c>
      <c r="W118" s="59" t="s">
        <v>361</v>
      </c>
      <c r="X118" s="59" t="s">
        <v>362</v>
      </c>
      <c r="Y118" s="59" t="s">
        <v>363</v>
      </c>
      <c r="Z118" s="59" t="s">
        <v>364</v>
      </c>
      <c r="AA118" s="59" t="s">
        <v>365</v>
      </c>
      <c r="AB118" s="59" t="s">
        <v>366</v>
      </c>
      <c r="AC118" s="59" t="s">
        <v>367</v>
      </c>
      <c r="AD118" s="59" t="s">
        <v>368</v>
      </c>
      <c r="AE118" s="59" t="s">
        <v>369</v>
      </c>
      <c r="AF118" s="59" t="s">
        <v>370</v>
      </c>
      <c r="AG118" s="59" t="s">
        <v>371</v>
      </c>
      <c r="AH118" s="59" t="s">
        <v>372</v>
      </c>
      <c r="AI118" s="59" t="s">
        <v>373</v>
      </c>
      <c r="AJ118" s="59" t="s">
        <v>374</v>
      </c>
      <c r="AK118" s="59" t="s">
        <v>375</v>
      </c>
      <c r="AL118" s="59" t="s">
        <v>376</v>
      </c>
      <c r="AM118" s="59" t="s">
        <v>377</v>
      </c>
      <c r="AN118" s="60" t="s">
        <v>378</v>
      </c>
    </row>
    <row r="119" spans="2:40" x14ac:dyDescent="0.3">
      <c r="B119" s="152"/>
      <c r="C119" s="154"/>
      <c r="D119" s="154"/>
      <c r="E119" s="61" t="s">
        <v>379</v>
      </c>
      <c r="F119" s="61" t="s">
        <v>379</v>
      </c>
      <c r="G119" s="61" t="s">
        <v>380</v>
      </c>
      <c r="H119" s="61" t="s">
        <v>379</v>
      </c>
      <c r="I119" s="61" t="s">
        <v>381</v>
      </c>
      <c r="J119" s="61" t="s">
        <v>382</v>
      </c>
      <c r="K119" s="61" t="s">
        <v>383</v>
      </c>
      <c r="L119" s="61" t="s">
        <v>384</v>
      </c>
      <c r="M119" s="61" t="s">
        <v>385</v>
      </c>
      <c r="N119" s="61" t="s">
        <v>386</v>
      </c>
      <c r="O119" s="61" t="s">
        <v>387</v>
      </c>
      <c r="P119" s="61" t="s">
        <v>388</v>
      </c>
      <c r="Q119" s="61" t="s">
        <v>389</v>
      </c>
      <c r="R119" s="61" t="s">
        <v>388</v>
      </c>
      <c r="S119" s="61" t="s">
        <v>388</v>
      </c>
      <c r="T119" s="61" t="s">
        <v>388</v>
      </c>
      <c r="U119" s="61" t="s">
        <v>388</v>
      </c>
      <c r="V119" s="61" t="s">
        <v>390</v>
      </c>
      <c r="W119" s="61" t="s">
        <v>391</v>
      </c>
      <c r="X119" s="61" t="s">
        <v>391</v>
      </c>
      <c r="Y119" s="61" t="s">
        <v>391</v>
      </c>
      <c r="Z119" s="61" t="s">
        <v>392</v>
      </c>
      <c r="AA119" s="61" t="s">
        <v>392</v>
      </c>
      <c r="AB119" s="61" t="s">
        <v>392</v>
      </c>
      <c r="AC119" s="61" t="s">
        <v>393</v>
      </c>
      <c r="AD119" s="61" t="s">
        <v>393</v>
      </c>
      <c r="AE119" s="61" t="s">
        <v>393</v>
      </c>
      <c r="AF119" s="61" t="s">
        <v>394</v>
      </c>
      <c r="AG119" s="61" t="s">
        <v>393</v>
      </c>
      <c r="AH119" s="61" t="s">
        <v>394</v>
      </c>
      <c r="AI119" s="61" t="s">
        <v>395</v>
      </c>
      <c r="AJ119" s="61" t="s">
        <v>396</v>
      </c>
      <c r="AK119" s="61" t="s">
        <v>392</v>
      </c>
      <c r="AL119" s="61" t="s">
        <v>393</v>
      </c>
      <c r="AM119" s="61" t="s">
        <v>393</v>
      </c>
      <c r="AN119" s="138" t="s">
        <v>397</v>
      </c>
    </row>
    <row r="120" spans="2:40" x14ac:dyDescent="0.3">
      <c r="B120" s="40" t="s">
        <v>59</v>
      </c>
      <c r="C120" s="40" t="s">
        <v>533</v>
      </c>
      <c r="D120" s="40">
        <v>13.504749</v>
      </c>
      <c r="E120">
        <f>E99*C91</f>
        <v>4.4465736557400008E-5</v>
      </c>
      <c r="F120">
        <f t="shared" ref="F120:AN120" si="20">F99*D91</f>
        <v>4.4465736557400008E-5</v>
      </c>
      <c r="G120">
        <f t="shared" si="20"/>
        <v>1.2805743191760002E-11</v>
      </c>
      <c r="H120">
        <f t="shared" si="20"/>
        <v>5.9500033429139999E-12</v>
      </c>
      <c r="I120">
        <f t="shared" si="20"/>
        <v>3.4814702732040003E-13</v>
      </c>
      <c r="J120">
        <f t="shared" si="20"/>
        <v>5.3456658251640006E-8</v>
      </c>
      <c r="K120">
        <f t="shared" si="20"/>
        <v>1.2472175891460001E-9</v>
      </c>
      <c r="L120">
        <f t="shared" si="20"/>
        <v>6.2871629064479996E-9</v>
      </c>
      <c r="M120">
        <f t="shared" si="20"/>
        <v>8.2584241084799996E-8</v>
      </c>
      <c r="N120">
        <f t="shared" si="20"/>
        <v>5.2673922999600006E-8</v>
      </c>
      <c r="O120">
        <f t="shared" si="20"/>
        <v>4.3121743936920002E-9</v>
      </c>
      <c r="P120">
        <f t="shared" si="20"/>
        <v>1.2793859012639999E-3</v>
      </c>
      <c r="Q120">
        <f t="shared" si="20"/>
        <v>1.509250233993E-7</v>
      </c>
      <c r="R120">
        <f t="shared" si="20"/>
        <v>0</v>
      </c>
      <c r="S120">
        <f t="shared" si="20"/>
        <v>0</v>
      </c>
      <c r="T120">
        <f t="shared" si="20"/>
        <v>0</v>
      </c>
      <c r="U120">
        <f t="shared" si="20"/>
        <v>0</v>
      </c>
      <c r="V120">
        <f t="shared" si="20"/>
        <v>0</v>
      </c>
      <c r="W120">
        <f t="shared" si="20"/>
        <v>0</v>
      </c>
      <c r="X120">
        <f t="shared" si="20"/>
        <v>0</v>
      </c>
      <c r="Y120">
        <f t="shared" si="20"/>
        <v>0</v>
      </c>
      <c r="Z120">
        <f t="shared" si="20"/>
        <v>1.03149272862E-4</v>
      </c>
      <c r="AA120">
        <f t="shared" si="20"/>
        <v>6.1007703607499986E-4</v>
      </c>
      <c r="AB120">
        <f t="shared" si="20"/>
        <v>4.3451529907500005E-6</v>
      </c>
      <c r="AC120">
        <f t="shared" si="20"/>
        <v>0</v>
      </c>
      <c r="AD120">
        <f t="shared" si="20"/>
        <v>5.56179582816E-16</v>
      </c>
      <c r="AE120">
        <f t="shared" si="20"/>
        <v>6.736168801200001E-16</v>
      </c>
      <c r="AF120">
        <f t="shared" si="20"/>
        <v>9.626185087200001E-15</v>
      </c>
      <c r="AG120">
        <f t="shared" si="20"/>
        <v>1.1672559703170002E-13</v>
      </c>
      <c r="AH120">
        <f t="shared" si="20"/>
        <v>3.4641301754880001E-16</v>
      </c>
      <c r="AI120">
        <f t="shared" si="20"/>
        <v>2.4578643180000001E-12</v>
      </c>
      <c r="AJ120">
        <f t="shared" si="20"/>
        <v>5.2203957734400002E-7</v>
      </c>
      <c r="AK120">
        <f t="shared" si="20"/>
        <v>1.3651680669120002E-3</v>
      </c>
      <c r="AL120">
        <f t="shared" si="20"/>
        <v>2.45840450796E-15</v>
      </c>
      <c r="AM120">
        <f t="shared" si="20"/>
        <v>2.0955183975809995E-13</v>
      </c>
      <c r="AN120">
        <f t="shared" si="20"/>
        <v>4.8779153387999989E-5</v>
      </c>
    </row>
    <row r="121" spans="2:40" x14ac:dyDescent="0.3">
      <c r="B121" s="40" t="s">
        <v>244</v>
      </c>
      <c r="C121" s="40" t="s">
        <v>533</v>
      </c>
      <c r="D121" s="40">
        <v>18.0826128</v>
      </c>
      <c r="E121">
        <f>E100*C91</f>
        <v>5.9538810905279995E-5</v>
      </c>
      <c r="F121">
        <f t="shared" ref="F121:AN121" si="21">F100*D91</f>
        <v>5.9538810905279995E-5</v>
      </c>
      <c r="G121">
        <f t="shared" si="21"/>
        <v>1.7146656761472004E-11</v>
      </c>
      <c r="H121">
        <f t="shared" si="21"/>
        <v>7.966946043100799E-12</v>
      </c>
      <c r="I121">
        <f t="shared" si="21"/>
        <v>4.6616252493888007E-13</v>
      </c>
      <c r="J121">
        <f t="shared" si="21"/>
        <v>7.1577491203008017E-8</v>
      </c>
      <c r="K121">
        <f t="shared" si="21"/>
        <v>1.6700016225312E-9</v>
      </c>
      <c r="L121">
        <f t="shared" si="21"/>
        <v>8.4183965542655995E-9</v>
      </c>
      <c r="M121">
        <f t="shared" si="21"/>
        <v>1.1057879379455997E-7</v>
      </c>
      <c r="N121">
        <f t="shared" si="21"/>
        <v>7.0529422965119999E-8</v>
      </c>
      <c r="O121">
        <f t="shared" si="21"/>
        <v>5.7739229279423997E-9</v>
      </c>
      <c r="P121">
        <f t="shared" si="21"/>
        <v>1.7130744062207998E-3</v>
      </c>
      <c r="Q121">
        <f t="shared" si="21"/>
        <v>2.0208585586895999E-7</v>
      </c>
      <c r="R121">
        <f t="shared" si="21"/>
        <v>0</v>
      </c>
      <c r="S121">
        <f t="shared" si="21"/>
        <v>0</v>
      </c>
      <c r="T121">
        <f t="shared" si="21"/>
        <v>0</v>
      </c>
      <c r="U121">
        <f t="shared" si="21"/>
        <v>0</v>
      </c>
      <c r="V121">
        <f t="shared" si="21"/>
        <v>0</v>
      </c>
      <c r="W121">
        <f t="shared" si="21"/>
        <v>0</v>
      </c>
      <c r="X121">
        <f t="shared" si="21"/>
        <v>0</v>
      </c>
      <c r="Y121">
        <f t="shared" si="21"/>
        <v>0</v>
      </c>
      <c r="Z121">
        <f t="shared" si="21"/>
        <v>1.3811499656639999E-4</v>
      </c>
      <c r="AA121">
        <f t="shared" si="21"/>
        <v>8.1688203323999984E-4</v>
      </c>
      <c r="AB121">
        <f t="shared" si="21"/>
        <v>5.8180806683999995E-6</v>
      </c>
      <c r="AC121">
        <f t="shared" si="21"/>
        <v>0</v>
      </c>
      <c r="AD121">
        <f t="shared" si="21"/>
        <v>7.4471432555520014E-16</v>
      </c>
      <c r="AE121">
        <f t="shared" si="21"/>
        <v>9.0196072646399985E-16</v>
      </c>
      <c r="AF121">
        <f t="shared" si="21"/>
        <v>1.2889286403840001E-14</v>
      </c>
      <c r="AG121">
        <f t="shared" si="21"/>
        <v>1.5629344721424001E-13</v>
      </c>
      <c r="AH121">
        <f t="shared" si="21"/>
        <v>4.6384071745535997E-16</v>
      </c>
      <c r="AI121">
        <f t="shared" si="21"/>
        <v>3.2910355295999998E-12</v>
      </c>
      <c r="AJ121">
        <f t="shared" si="21"/>
        <v>6.9900148039679996E-7</v>
      </c>
      <c r="AK121">
        <f t="shared" si="21"/>
        <v>1.8279351627264002E-3</v>
      </c>
      <c r="AL121">
        <f t="shared" si="21"/>
        <v>3.2917588341120001E-15</v>
      </c>
      <c r="AM121">
        <f t="shared" si="21"/>
        <v>2.8058609455631994E-13</v>
      </c>
      <c r="AN121">
        <f t="shared" si="21"/>
        <v>6.5314397433599992E-5</v>
      </c>
    </row>
    <row r="122" spans="2:40" x14ac:dyDescent="0.3">
      <c r="B122" s="40" t="s">
        <v>245</v>
      </c>
      <c r="C122" s="40" t="s">
        <v>533</v>
      </c>
      <c r="D122" s="40">
        <v>1.69345104</v>
      </c>
      <c r="E122">
        <f>E101*C91</f>
        <v>5.5758568943040001E-6</v>
      </c>
      <c r="F122">
        <f t="shared" ref="F122:AN122" si="22">F101*D91</f>
        <v>5.5758568943040001E-6</v>
      </c>
      <c r="G122">
        <f t="shared" si="22"/>
        <v>1.6057980141696002E-12</v>
      </c>
      <c r="H122">
        <f t="shared" si="22"/>
        <v>7.4611081990944005E-13</v>
      </c>
      <c r="I122">
        <f t="shared" si="22"/>
        <v>4.3656490430784004E-14</v>
      </c>
      <c r="J122">
        <f t="shared" si="22"/>
        <v>6.7032888586944011E-9</v>
      </c>
      <c r="K122">
        <f t="shared" si="22"/>
        <v>1.5639697734816001E-10</v>
      </c>
      <c r="L122">
        <f t="shared" si="22"/>
        <v>7.8838951857408004E-10</v>
      </c>
      <c r="M122">
        <f t="shared" si="22"/>
        <v>1.0355791799807998E-8</v>
      </c>
      <c r="N122">
        <f t="shared" si="22"/>
        <v>6.6051364364160002E-9</v>
      </c>
      <c r="O122">
        <f t="shared" si="22"/>
        <v>5.4073246468032E-10</v>
      </c>
      <c r="P122">
        <f t="shared" si="22"/>
        <v>1.6043077772543999E-4</v>
      </c>
      <c r="Q122">
        <f t="shared" si="22"/>
        <v>1.8925500787727998E-8</v>
      </c>
      <c r="R122">
        <f t="shared" si="22"/>
        <v>0</v>
      </c>
      <c r="S122">
        <f t="shared" si="22"/>
        <v>0</v>
      </c>
      <c r="T122">
        <f t="shared" si="22"/>
        <v>0</v>
      </c>
      <c r="U122">
        <f t="shared" si="22"/>
        <v>0</v>
      </c>
      <c r="V122">
        <f t="shared" si="22"/>
        <v>0</v>
      </c>
      <c r="W122">
        <f t="shared" si="22"/>
        <v>0</v>
      </c>
      <c r="X122">
        <f t="shared" si="22"/>
        <v>0</v>
      </c>
      <c r="Y122">
        <f t="shared" si="22"/>
        <v>0</v>
      </c>
      <c r="Z122">
        <f t="shared" si="22"/>
        <v>1.293457904352E-5</v>
      </c>
      <c r="AA122">
        <f t="shared" si="22"/>
        <v>7.6501650731999987E-5</v>
      </c>
      <c r="AB122">
        <f t="shared" si="22"/>
        <v>5.4486787212E-7</v>
      </c>
      <c r="AC122">
        <f t="shared" si="22"/>
        <v>0</v>
      </c>
      <c r="AD122">
        <f t="shared" si="22"/>
        <v>6.9743087631360008E-17</v>
      </c>
      <c r="AE122">
        <f t="shared" si="22"/>
        <v>8.4469337875199999E-17</v>
      </c>
      <c r="AF122">
        <f t="shared" si="22"/>
        <v>1.207091901312E-15</v>
      </c>
      <c r="AG122">
        <f t="shared" si="22"/>
        <v>1.4637005374032E-14</v>
      </c>
      <c r="AH122">
        <f t="shared" si="22"/>
        <v>4.3439051317247996E-17</v>
      </c>
      <c r="AI122">
        <f t="shared" si="22"/>
        <v>3.0820808927999995E-13</v>
      </c>
      <c r="AJ122">
        <f t="shared" si="22"/>
        <v>6.5462043402240003E-8</v>
      </c>
      <c r="AK122">
        <f t="shared" si="22"/>
        <v>1.7118757873152001E-4</v>
      </c>
      <c r="AL122">
        <f t="shared" si="22"/>
        <v>3.0827582732160001E-16</v>
      </c>
      <c r="AM122">
        <f t="shared" si="22"/>
        <v>2.6277110442575996E-14</v>
      </c>
      <c r="AN122">
        <f t="shared" si="22"/>
        <v>6.1167451564799993E-6</v>
      </c>
    </row>
    <row r="123" spans="2:40" x14ac:dyDescent="0.3">
      <c r="B123" s="40" t="s">
        <v>63</v>
      </c>
      <c r="C123" s="40" t="s">
        <v>533</v>
      </c>
      <c r="D123" s="40">
        <v>35.5911744</v>
      </c>
      <c r="E123">
        <f>E102*C91</f>
        <v>1.1718750082944E-4</v>
      </c>
      <c r="F123">
        <f t="shared" ref="F123:AN123" si="23">F102*D91</f>
        <v>1.1718750082944E-4</v>
      </c>
      <c r="G123">
        <f t="shared" si="23"/>
        <v>3.3748975213056008E-11</v>
      </c>
      <c r="H123">
        <f t="shared" si="23"/>
        <v>1.5680973164198399E-11</v>
      </c>
      <c r="I123">
        <f t="shared" si="23"/>
        <v>9.1752623956224011E-13</v>
      </c>
      <c r="J123">
        <f t="shared" si="23"/>
        <v>1.4088268109798402E-7</v>
      </c>
      <c r="K123">
        <f t="shared" si="23"/>
        <v>3.2869873205376001E-9</v>
      </c>
      <c r="L123">
        <f t="shared" si="23"/>
        <v>1.6569542424268799E-8</v>
      </c>
      <c r="M123">
        <f t="shared" si="23"/>
        <v>2.1764714969087996E-7</v>
      </c>
      <c r="N123">
        <f t="shared" si="23"/>
        <v>1.3881981662976001E-7</v>
      </c>
      <c r="O123">
        <f t="shared" si="23"/>
        <v>1.13645467153152E-8</v>
      </c>
      <c r="P123">
        <f t="shared" si="23"/>
        <v>3.3717654979583999E-3</v>
      </c>
      <c r="Q123">
        <f t="shared" si="23"/>
        <v>3.9775628774207997E-7</v>
      </c>
      <c r="R123">
        <f t="shared" si="23"/>
        <v>0</v>
      </c>
      <c r="S123">
        <f t="shared" si="23"/>
        <v>0</v>
      </c>
      <c r="T123">
        <f t="shared" si="23"/>
        <v>0</v>
      </c>
      <c r="U123">
        <f t="shared" si="23"/>
        <v>0</v>
      </c>
      <c r="V123">
        <f t="shared" si="23"/>
        <v>0</v>
      </c>
      <c r="W123">
        <f t="shared" si="23"/>
        <v>0</v>
      </c>
      <c r="X123">
        <f t="shared" si="23"/>
        <v>0</v>
      </c>
      <c r="Y123">
        <f t="shared" si="23"/>
        <v>0</v>
      </c>
      <c r="Z123">
        <f t="shared" si="23"/>
        <v>2.718453900672E-4</v>
      </c>
      <c r="AA123">
        <f t="shared" si="23"/>
        <v>1.6078313035199996E-3</v>
      </c>
      <c r="AB123">
        <f t="shared" si="23"/>
        <v>1.1451460363200002E-5</v>
      </c>
      <c r="AC123">
        <f t="shared" si="23"/>
        <v>0</v>
      </c>
      <c r="AD123">
        <f t="shared" si="23"/>
        <v>1.4657869264896E-15</v>
      </c>
      <c r="AE123">
        <f t="shared" si="23"/>
        <v>1.7752877790720001E-15</v>
      </c>
      <c r="AF123">
        <f t="shared" si="23"/>
        <v>2.536938911232E-14</v>
      </c>
      <c r="AG123">
        <f t="shared" si="23"/>
        <v>3.0762519769152004E-13</v>
      </c>
      <c r="AH123">
        <f t="shared" si="23"/>
        <v>9.1295633276928005E-16</v>
      </c>
      <c r="AI123">
        <f t="shared" si="23"/>
        <v>6.4775937408000005E-12</v>
      </c>
      <c r="AJ123">
        <f t="shared" si="23"/>
        <v>1.3758124376063999E-6</v>
      </c>
      <c r="AK123">
        <f t="shared" si="23"/>
        <v>3.5978406377472003E-3</v>
      </c>
      <c r="AL123">
        <f t="shared" si="23"/>
        <v>6.4790173877759997E-15</v>
      </c>
      <c r="AM123">
        <f t="shared" si="23"/>
        <v>5.5226469404735991E-13</v>
      </c>
      <c r="AN123">
        <f t="shared" si="23"/>
        <v>1.2855532193279998E-4</v>
      </c>
    </row>
    <row r="124" spans="2:40" x14ac:dyDescent="0.3">
      <c r="B124" s="40" t="s">
        <v>64</v>
      </c>
      <c r="C124" s="40" t="s">
        <v>533</v>
      </c>
      <c r="D124" s="40">
        <v>374.09003200000001</v>
      </c>
      <c r="E124">
        <f>E103*C91</f>
        <v>1.2317288393632001E-3</v>
      </c>
      <c r="F124">
        <f t="shared" ref="F124:AN124" si="24">F103*D91</f>
        <v>1.2317288393632001E-3</v>
      </c>
      <c r="G124">
        <f t="shared" si="24"/>
        <v>3.5472713194368006E-10</v>
      </c>
      <c r="H124">
        <f t="shared" si="24"/>
        <v>1.6481883083875198E-10</v>
      </c>
      <c r="I124">
        <f t="shared" si="24"/>
        <v>9.6438913889472006E-12</v>
      </c>
      <c r="J124">
        <f t="shared" si="24"/>
        <v>1.4807830190675202E-6</v>
      </c>
      <c r="K124">
        <f t="shared" si="24"/>
        <v>3.4548710815328002E-8</v>
      </c>
      <c r="L124">
        <f t="shared" si="24"/>
        <v>1.7415836257766401E-7</v>
      </c>
      <c r="M124">
        <f t="shared" si="24"/>
        <v>2.2876353636863999E-6</v>
      </c>
      <c r="N124">
        <f t="shared" si="24"/>
        <v>1.4591007608128E-6</v>
      </c>
      <c r="O124">
        <f t="shared" si="24"/>
        <v>1.1944993993785599E-7</v>
      </c>
      <c r="P124">
        <f t="shared" si="24"/>
        <v>3.5439793271552E-2</v>
      </c>
      <c r="Q124">
        <f t="shared" si="24"/>
        <v>4.1807179706224E-6</v>
      </c>
      <c r="R124">
        <f t="shared" si="24"/>
        <v>0</v>
      </c>
      <c r="S124">
        <f t="shared" si="24"/>
        <v>0</v>
      </c>
      <c r="T124">
        <f t="shared" si="24"/>
        <v>0</v>
      </c>
      <c r="U124">
        <f t="shared" si="24"/>
        <v>0</v>
      </c>
      <c r="V124">
        <f t="shared" si="24"/>
        <v>0</v>
      </c>
      <c r="W124">
        <f t="shared" si="24"/>
        <v>0</v>
      </c>
      <c r="X124">
        <f t="shared" si="24"/>
        <v>0</v>
      </c>
      <c r="Y124">
        <f t="shared" si="24"/>
        <v>0</v>
      </c>
      <c r="Z124">
        <f t="shared" si="24"/>
        <v>2.8572996644159999E-3</v>
      </c>
      <c r="AA124">
        <f t="shared" si="24"/>
        <v>1.6899517195600001E-2</v>
      </c>
      <c r="AB124">
        <f t="shared" si="24"/>
        <v>1.20363467796E-4</v>
      </c>
      <c r="AC124">
        <f t="shared" si="24"/>
        <v>0</v>
      </c>
      <c r="AD124">
        <f t="shared" si="24"/>
        <v>1.5406523877888E-14</v>
      </c>
      <c r="AE124">
        <f t="shared" si="24"/>
        <v>1.8659610796160002E-14</v>
      </c>
      <c r="AF124">
        <f t="shared" si="24"/>
        <v>2.6665137480959999E-13</v>
      </c>
      <c r="AG124">
        <f t="shared" si="24"/>
        <v>3.2333723735856005E-12</v>
      </c>
      <c r="AH124">
        <f t="shared" si="24"/>
        <v>9.5958582288384E-15</v>
      </c>
      <c r="AI124">
        <f t="shared" si="24"/>
        <v>6.808438582399999E-11</v>
      </c>
      <c r="AJ124">
        <f t="shared" si="24"/>
        <v>1.4460824276992001E-5</v>
      </c>
      <c r="AK124">
        <f t="shared" si="24"/>
        <v>3.7816013154816003E-2</v>
      </c>
      <c r="AL124">
        <f t="shared" si="24"/>
        <v>6.8099349425280006E-14</v>
      </c>
      <c r="AM124">
        <f t="shared" si="24"/>
        <v>5.8047176175408E-12</v>
      </c>
      <c r="AN124">
        <f t="shared" si="24"/>
        <v>1.3512131955839999E-3</v>
      </c>
    </row>
    <row r="125" spans="2:40" x14ac:dyDescent="0.3">
      <c r="B125" s="40" t="s">
        <v>65</v>
      </c>
      <c r="C125" s="40" t="s">
        <v>533</v>
      </c>
      <c r="D125" s="40">
        <v>51.787139199999991</v>
      </c>
      <c r="E125">
        <f>E104*C91</f>
        <v>1.7051433452991999E-4</v>
      </c>
      <c r="F125">
        <f t="shared" ref="F125:AN125" si="25">F104*D91</f>
        <v>1.7051433452991999E-4</v>
      </c>
      <c r="G125">
        <f t="shared" si="25"/>
        <v>4.9106636875008004E-11</v>
      </c>
      <c r="H125">
        <f t="shared" si="25"/>
        <v>2.2816688511571197E-11</v>
      </c>
      <c r="I125">
        <f t="shared" si="25"/>
        <v>1.33505173372032E-12</v>
      </c>
      <c r="J125">
        <f t="shared" si="25"/>
        <v>2.04992140323712E-7</v>
      </c>
      <c r="K125">
        <f t="shared" si="25"/>
        <v>4.7827494536767997E-9</v>
      </c>
      <c r="L125">
        <f t="shared" si="25"/>
        <v>2.4109606228838397E-8</v>
      </c>
      <c r="M125">
        <f t="shared" si="25"/>
        <v>3.166887136358399E-7</v>
      </c>
      <c r="N125">
        <f t="shared" si="25"/>
        <v>2.0199055773567996E-7</v>
      </c>
      <c r="O125">
        <f t="shared" si="25"/>
        <v>1.65360478436736E-8</v>
      </c>
      <c r="P125">
        <f t="shared" si="25"/>
        <v>4.9061064192511992E-3</v>
      </c>
      <c r="Q125">
        <f t="shared" si="25"/>
        <v>5.7875753155743987E-7</v>
      </c>
      <c r="R125">
        <f t="shared" si="25"/>
        <v>0</v>
      </c>
      <c r="S125">
        <f t="shared" si="25"/>
        <v>0</v>
      </c>
      <c r="T125">
        <f t="shared" si="25"/>
        <v>0</v>
      </c>
      <c r="U125">
        <f t="shared" si="25"/>
        <v>0</v>
      </c>
      <c r="V125">
        <f t="shared" si="25"/>
        <v>0</v>
      </c>
      <c r="W125">
        <f t="shared" si="25"/>
        <v>0</v>
      </c>
      <c r="X125">
        <f t="shared" si="25"/>
        <v>0</v>
      </c>
      <c r="Y125">
        <f t="shared" si="25"/>
        <v>0</v>
      </c>
      <c r="Z125">
        <f t="shared" si="25"/>
        <v>3.9555016920959988E-4</v>
      </c>
      <c r="AA125">
        <f t="shared" si="25"/>
        <v>2.3394840133599991E-3</v>
      </c>
      <c r="AB125">
        <f t="shared" si="25"/>
        <v>1.6662512037599997E-5</v>
      </c>
      <c r="AC125">
        <f t="shared" si="25"/>
        <v>0</v>
      </c>
      <c r="AD125">
        <f t="shared" si="25"/>
        <v>2.1328015408128001E-15</v>
      </c>
      <c r="AE125">
        <f t="shared" si="25"/>
        <v>2.5831425032959996E-15</v>
      </c>
      <c r="AF125">
        <f t="shared" si="25"/>
        <v>3.6913872821759997E-14</v>
      </c>
      <c r="AG125">
        <f t="shared" si="25"/>
        <v>4.4761178024735993E-13</v>
      </c>
      <c r="AH125">
        <f t="shared" si="25"/>
        <v>1.3284022650470396E-15</v>
      </c>
      <c r="AI125">
        <f t="shared" si="25"/>
        <v>9.4252593343999991E-12</v>
      </c>
      <c r="AJ125">
        <f t="shared" si="25"/>
        <v>2.0018836529151999E-6</v>
      </c>
      <c r="AK125">
        <f t="shared" si="25"/>
        <v>5.2350583274495995E-3</v>
      </c>
      <c r="AL125">
        <f t="shared" si="25"/>
        <v>9.427330819967999E-15</v>
      </c>
      <c r="AM125">
        <f t="shared" si="25"/>
        <v>8.0357586025247983E-13</v>
      </c>
      <c r="AN125">
        <f t="shared" si="25"/>
        <v>1.8705514679039995E-4</v>
      </c>
    </row>
    <row r="126" spans="2:40" x14ac:dyDescent="0.3">
      <c r="B126" s="40" t="s">
        <v>246</v>
      </c>
      <c r="C126" s="40" t="s">
        <v>533</v>
      </c>
      <c r="D126" s="40">
        <v>20.716699080000001</v>
      </c>
      <c r="E126">
        <f>E105*C91</f>
        <v>6.821180339080801E-5</v>
      </c>
      <c r="F126">
        <f t="shared" ref="F126:AN126" si="26">F105*D91</f>
        <v>6.821180339080801E-5</v>
      </c>
      <c r="G126">
        <f t="shared" si="26"/>
        <v>1.9644402735619203E-11</v>
      </c>
      <c r="H126">
        <f t="shared" si="26"/>
        <v>9.1274875808608797E-12</v>
      </c>
      <c r="I126">
        <f t="shared" si="26"/>
        <v>5.3406821560276805E-13</v>
      </c>
      <c r="J126">
        <f t="shared" si="26"/>
        <v>8.2004152970308819E-8</v>
      </c>
      <c r="K126">
        <f t="shared" si="26"/>
        <v>1.9132700268343205E-9</v>
      </c>
      <c r="L126">
        <f t="shared" si="26"/>
        <v>9.6447006900921615E-9</v>
      </c>
      <c r="M126">
        <f t="shared" si="26"/>
        <v>1.2668675821401597E-7</v>
      </c>
      <c r="N126">
        <f t="shared" si="26"/>
        <v>8.0803413091631999E-8</v>
      </c>
      <c r="O126">
        <f t="shared" si="26"/>
        <v>6.6150077498366401E-9</v>
      </c>
      <c r="P126">
        <f t="shared" si="26"/>
        <v>1.9626172040428801E-3</v>
      </c>
      <c r="Q126">
        <f t="shared" si="26"/>
        <v>2.3152361390835602E-7</v>
      </c>
      <c r="R126">
        <f t="shared" si="26"/>
        <v>0</v>
      </c>
      <c r="S126">
        <f t="shared" si="26"/>
        <v>0</v>
      </c>
      <c r="T126">
        <f t="shared" si="26"/>
        <v>0</v>
      </c>
      <c r="U126">
        <f t="shared" si="26"/>
        <v>0</v>
      </c>
      <c r="V126">
        <f t="shared" si="26"/>
        <v>0</v>
      </c>
      <c r="W126">
        <f t="shared" si="26"/>
        <v>0</v>
      </c>
      <c r="X126">
        <f t="shared" si="26"/>
        <v>0</v>
      </c>
      <c r="Y126">
        <f t="shared" si="26"/>
        <v>0</v>
      </c>
      <c r="Z126">
        <f t="shared" si="26"/>
        <v>1.5823414757304001E-4</v>
      </c>
      <c r="AA126">
        <f t="shared" si="26"/>
        <v>9.358768809389999E-4</v>
      </c>
      <c r="AB126">
        <f t="shared" si="26"/>
        <v>6.6655979289899997E-6</v>
      </c>
      <c r="AC126">
        <f t="shared" si="26"/>
        <v>0</v>
      </c>
      <c r="AD126">
        <f t="shared" si="26"/>
        <v>8.5319653491072015E-16</v>
      </c>
      <c r="AE126">
        <f t="shared" si="26"/>
        <v>1.0333489501104002E-15</v>
      </c>
      <c r="AF126">
        <f t="shared" si="26"/>
        <v>1.4766863104224003E-14</v>
      </c>
      <c r="AG126">
        <f t="shared" si="26"/>
        <v>1.7906064515816401E-13</v>
      </c>
      <c r="AH126">
        <f t="shared" si="26"/>
        <v>5.3140819144089608E-16</v>
      </c>
      <c r="AI126">
        <f t="shared" si="26"/>
        <v>3.7704392325600004E-12</v>
      </c>
      <c r="AJ126">
        <f t="shared" si="26"/>
        <v>8.0082471963648005E-7</v>
      </c>
      <c r="AK126">
        <f t="shared" si="26"/>
        <v>2.0942096765990403E-3</v>
      </c>
      <c r="AL126">
        <f t="shared" si="26"/>
        <v>3.7712679005232E-15</v>
      </c>
      <c r="AM126">
        <f t="shared" si="26"/>
        <v>3.2145894795445194E-13</v>
      </c>
      <c r="AN126">
        <f t="shared" si="26"/>
        <v>7.4828717076959994E-5</v>
      </c>
    </row>
    <row r="127" spans="2:40" x14ac:dyDescent="0.3">
      <c r="B127" s="40" t="s">
        <v>247</v>
      </c>
      <c r="C127" s="40" t="s">
        <v>533</v>
      </c>
      <c r="D127" s="40">
        <v>101.09352</v>
      </c>
      <c r="E127">
        <f>E106*C91</f>
        <v>3.3286052395200004E-4</v>
      </c>
      <c r="F127">
        <f t="shared" ref="F127:AN127" si="27">F106*D91</f>
        <v>3.3286052395200004E-4</v>
      </c>
      <c r="G127">
        <f t="shared" si="27"/>
        <v>9.5860919404800013E-11</v>
      </c>
      <c r="H127">
        <f t="shared" si="27"/>
        <v>4.4540389602719997E-11</v>
      </c>
      <c r="I127">
        <f t="shared" si="27"/>
        <v>2.6061505081919998E-12</v>
      </c>
      <c r="J127">
        <f t="shared" si="27"/>
        <v>4.0016454582720002E-7</v>
      </c>
      <c r="K127">
        <f t="shared" si="27"/>
        <v>9.3363909460800007E-9</v>
      </c>
      <c r="L127">
        <f t="shared" si="27"/>
        <v>4.7064290423039995E-8</v>
      </c>
      <c r="M127">
        <f t="shared" si="27"/>
        <v>6.1820709350399992E-7</v>
      </c>
      <c r="N127">
        <f t="shared" si="27"/>
        <v>3.9430516540799997E-7</v>
      </c>
      <c r="O127">
        <f t="shared" si="27"/>
        <v>3.2279969684159995E-8</v>
      </c>
      <c r="P127">
        <f t="shared" si="27"/>
        <v>9.5771957107200004E-3</v>
      </c>
      <c r="Q127">
        <f t="shared" si="27"/>
        <v>1.1297908514639999E-6</v>
      </c>
      <c r="R127">
        <f t="shared" si="27"/>
        <v>0</v>
      </c>
      <c r="S127">
        <f t="shared" si="27"/>
        <v>0</v>
      </c>
      <c r="T127">
        <f t="shared" si="27"/>
        <v>0</v>
      </c>
      <c r="U127">
        <f t="shared" si="27"/>
        <v>0</v>
      </c>
      <c r="V127">
        <f t="shared" si="27"/>
        <v>0</v>
      </c>
      <c r="W127">
        <f t="shared" si="27"/>
        <v>0</v>
      </c>
      <c r="X127">
        <f t="shared" si="27"/>
        <v>0</v>
      </c>
      <c r="Y127">
        <f t="shared" si="27"/>
        <v>0</v>
      </c>
      <c r="Z127">
        <f t="shared" si="27"/>
        <v>7.7215230576000002E-4</v>
      </c>
      <c r="AA127">
        <f t="shared" si="27"/>
        <v>4.5668997659999988E-3</v>
      </c>
      <c r="AB127">
        <f t="shared" si="27"/>
        <v>3.2526840060000003E-5</v>
      </c>
      <c r="AC127">
        <f t="shared" si="27"/>
        <v>0</v>
      </c>
      <c r="AD127">
        <f t="shared" si="27"/>
        <v>4.16343552768E-15</v>
      </c>
      <c r="AE127">
        <f t="shared" si="27"/>
        <v>5.0425447775999996E-15</v>
      </c>
      <c r="AF127">
        <f t="shared" si="27"/>
        <v>7.2059461055999999E-14</v>
      </c>
      <c r="AG127">
        <f t="shared" si="27"/>
        <v>8.7378162141599995E-13</v>
      </c>
      <c r="AH127">
        <f t="shared" si="27"/>
        <v>2.5931701002239997E-15</v>
      </c>
      <c r="AI127">
        <f t="shared" si="27"/>
        <v>1.8399020639999998E-11</v>
      </c>
      <c r="AJ127">
        <f t="shared" si="27"/>
        <v>3.9078711091199996E-6</v>
      </c>
      <c r="AK127">
        <f t="shared" si="27"/>
        <v>1.021934174976E-2</v>
      </c>
      <c r="AL127">
        <f t="shared" si="27"/>
        <v>1.8403064380799999E-14</v>
      </c>
      <c r="AM127">
        <f t="shared" si="27"/>
        <v>1.5686580404879997E-12</v>
      </c>
      <c r="AN127">
        <f t="shared" si="27"/>
        <v>3.6514979423999999E-4</v>
      </c>
    </row>
    <row r="128" spans="2:40" x14ac:dyDescent="0.3">
      <c r="B128" s="40" t="s">
        <v>143</v>
      </c>
      <c r="C128" s="40" t="s">
        <v>533</v>
      </c>
      <c r="D128" s="40">
        <v>0.107</v>
      </c>
      <c r="E128">
        <f>E107*C91</f>
        <v>3.5230820000000004E-7</v>
      </c>
      <c r="F128">
        <f t="shared" ref="F128:AN128" si="28">F107*D91</f>
        <v>3.5230820000000004E-7</v>
      </c>
      <c r="G128">
        <f t="shared" si="28"/>
        <v>1.0146168E-13</v>
      </c>
      <c r="H128">
        <f t="shared" si="28"/>
        <v>4.7142702000000001E-14</v>
      </c>
      <c r="I128">
        <f t="shared" si="28"/>
        <v>2.7584172000000001E-15</v>
      </c>
      <c r="J128">
        <f t="shared" si="28"/>
        <v>4.2354452000000004E-10</v>
      </c>
      <c r="K128">
        <f t="shared" si="28"/>
        <v>9.8818780000000008E-12</v>
      </c>
      <c r="L128">
        <f t="shared" si="28"/>
        <v>4.9814064000000001E-11</v>
      </c>
      <c r="M128">
        <f t="shared" si="28"/>
        <v>6.5432639999999994E-10</v>
      </c>
      <c r="N128">
        <f t="shared" si="28"/>
        <v>4.1734279999999999E-10</v>
      </c>
      <c r="O128">
        <f t="shared" si="28"/>
        <v>3.4165955999999995E-11</v>
      </c>
      <c r="P128">
        <f t="shared" si="28"/>
        <v>1.0136752E-5</v>
      </c>
      <c r="Q128">
        <f t="shared" si="28"/>
        <v>1.1957998999999999E-9</v>
      </c>
      <c r="R128">
        <f t="shared" si="28"/>
        <v>0</v>
      </c>
      <c r="S128">
        <f t="shared" si="28"/>
        <v>0</v>
      </c>
      <c r="T128">
        <f t="shared" si="28"/>
        <v>0</v>
      </c>
      <c r="U128">
        <f t="shared" si="28"/>
        <v>0</v>
      </c>
      <c r="V128">
        <f t="shared" si="28"/>
        <v>0</v>
      </c>
      <c r="W128">
        <f t="shared" si="28"/>
        <v>0</v>
      </c>
      <c r="X128">
        <f t="shared" si="28"/>
        <v>0</v>
      </c>
      <c r="Y128">
        <f t="shared" si="28"/>
        <v>0</v>
      </c>
      <c r="Z128">
        <f t="shared" si="28"/>
        <v>8.1726600000000001E-7</v>
      </c>
      <c r="AA128">
        <f t="shared" si="28"/>
        <v>4.8337249999999983E-6</v>
      </c>
      <c r="AB128">
        <f t="shared" si="28"/>
        <v>3.4427250000000001E-8</v>
      </c>
      <c r="AC128">
        <f t="shared" si="28"/>
        <v>0</v>
      </c>
      <c r="AD128">
        <f t="shared" si="28"/>
        <v>4.4066880000000003E-18</v>
      </c>
      <c r="AE128">
        <f t="shared" si="28"/>
        <v>5.3371599999999999E-18</v>
      </c>
      <c r="AF128">
        <f t="shared" si="28"/>
        <v>7.6269600000000003E-17</v>
      </c>
      <c r="AG128">
        <f t="shared" si="28"/>
        <v>9.2483310000000011E-16</v>
      </c>
      <c r="AH128">
        <f t="shared" si="28"/>
        <v>2.7446783999999998E-18</v>
      </c>
      <c r="AI128">
        <f t="shared" si="28"/>
        <v>1.9474000000000001E-14</v>
      </c>
      <c r="AJ128">
        <f t="shared" si="28"/>
        <v>4.1361920000000006E-9</v>
      </c>
      <c r="AK128">
        <f t="shared" si="28"/>
        <v>1.0816416000000001E-5</v>
      </c>
      <c r="AL128">
        <f t="shared" si="28"/>
        <v>1.947828E-17</v>
      </c>
      <c r="AM128">
        <f t="shared" si="28"/>
        <v>1.6603082999999997E-15</v>
      </c>
      <c r="AN128">
        <f t="shared" si="28"/>
        <v>3.864839999999999E-7</v>
      </c>
    </row>
    <row r="129" spans="2:40" x14ac:dyDescent="0.3">
      <c r="B129" s="40" t="s">
        <v>152</v>
      </c>
      <c r="C129" s="40" t="s">
        <v>533</v>
      </c>
      <c r="D129" s="40">
        <v>1.1073299999999999</v>
      </c>
      <c r="E129">
        <f>E108*C91</f>
        <v>3.6459947579999997E-6</v>
      </c>
      <c r="F129">
        <f t="shared" ref="F129:AN129" si="29">F108*D91</f>
        <v>3.6459947579999997E-6</v>
      </c>
      <c r="G129">
        <f t="shared" si="29"/>
        <v>1.0500145992000001E-12</v>
      </c>
      <c r="H129">
        <f t="shared" si="29"/>
        <v>4.8787409537999995E-13</v>
      </c>
      <c r="I129">
        <f t="shared" si="29"/>
        <v>2.8546524467999996E-14</v>
      </c>
      <c r="J129">
        <f t="shared" si="29"/>
        <v>4.3832107787999999E-9</v>
      </c>
      <c r="K129">
        <f t="shared" si="29"/>
        <v>1.0226635482E-10</v>
      </c>
      <c r="L129">
        <f t="shared" si="29"/>
        <v>5.1551969615999992E-10</v>
      </c>
      <c r="M129">
        <f t="shared" si="29"/>
        <v>6.7715444159999988E-9</v>
      </c>
      <c r="N129">
        <f t="shared" si="29"/>
        <v>4.3190299319999991E-9</v>
      </c>
      <c r="O129">
        <f t="shared" si="29"/>
        <v>3.5357932763999999E-10</v>
      </c>
      <c r="P129">
        <f t="shared" si="29"/>
        <v>1.0490401487999999E-4</v>
      </c>
      <c r="Q129">
        <f t="shared" si="29"/>
        <v>1.2375187880999997E-8</v>
      </c>
      <c r="R129">
        <f t="shared" si="29"/>
        <v>0</v>
      </c>
      <c r="S129">
        <f t="shared" si="29"/>
        <v>0</v>
      </c>
      <c r="T129">
        <f t="shared" si="29"/>
        <v>0</v>
      </c>
      <c r="U129">
        <f t="shared" si="29"/>
        <v>0</v>
      </c>
      <c r="V129">
        <f t="shared" si="29"/>
        <v>0</v>
      </c>
      <c r="W129">
        <f t="shared" si="29"/>
        <v>0</v>
      </c>
      <c r="X129">
        <f t="shared" si="29"/>
        <v>0</v>
      </c>
      <c r="Y129">
        <f t="shared" si="29"/>
        <v>0</v>
      </c>
      <c r="Z129">
        <f t="shared" si="29"/>
        <v>8.4577865399999979E-6</v>
      </c>
      <c r="AA129">
        <f t="shared" si="29"/>
        <v>5.0023632749999984E-5</v>
      </c>
      <c r="AB129">
        <f t="shared" si="29"/>
        <v>3.5628342749999995E-7</v>
      </c>
      <c r="AC129">
        <f t="shared" si="29"/>
        <v>0</v>
      </c>
      <c r="AD129">
        <f t="shared" si="29"/>
        <v>4.560427872E-17</v>
      </c>
      <c r="AE129">
        <f t="shared" si="29"/>
        <v>5.5233620399999997E-17</v>
      </c>
      <c r="AF129">
        <f t="shared" si="29"/>
        <v>7.8930482400000003E-16</v>
      </c>
      <c r="AG129">
        <f t="shared" si="29"/>
        <v>9.5709853890000003E-15</v>
      </c>
      <c r="AH129">
        <f t="shared" si="29"/>
        <v>2.8404343295999995E-17</v>
      </c>
      <c r="AI129">
        <f t="shared" si="29"/>
        <v>2.0153405999999998E-13</v>
      </c>
      <c r="AJ129">
        <f t="shared" si="29"/>
        <v>4.2804948480000001E-8</v>
      </c>
      <c r="AK129">
        <f t="shared" si="29"/>
        <v>1.1193777504E-4</v>
      </c>
      <c r="AL129">
        <f t="shared" si="29"/>
        <v>2.015783532E-16</v>
      </c>
      <c r="AM129">
        <f t="shared" si="29"/>
        <v>1.7182328876999996E-14</v>
      </c>
      <c r="AN129">
        <f t="shared" si="29"/>
        <v>3.9996759599999992E-6</v>
      </c>
    </row>
    <row r="130" spans="2:40" x14ac:dyDescent="0.3">
      <c r="B130" s="40" t="s">
        <v>135</v>
      </c>
      <c r="C130" s="40" t="s">
        <v>533</v>
      </c>
      <c r="D130" s="40">
        <v>8.3748227400000008</v>
      </c>
      <c r="E130">
        <f>E109*C91</f>
        <v>2.7574941353724006E-5</v>
      </c>
      <c r="F130">
        <f t="shared" ref="F130:AN130" si="30">F109*D91</f>
        <v>2.7574941353724006E-5</v>
      </c>
      <c r="G130">
        <f t="shared" si="30"/>
        <v>7.9413419149776007E-12</v>
      </c>
      <c r="H130">
        <f t="shared" si="30"/>
        <v>3.6898296517256402E-12</v>
      </c>
      <c r="I130">
        <f t="shared" si="30"/>
        <v>2.1589958030810402E-13</v>
      </c>
      <c r="J130">
        <f t="shared" si="30"/>
        <v>3.3150563341106401E-8</v>
      </c>
      <c r="K130">
        <f t="shared" si="30"/>
        <v>7.734483793299602E-10</v>
      </c>
      <c r="L130">
        <f t="shared" si="30"/>
        <v>3.8989154762524803E-9</v>
      </c>
      <c r="M130">
        <f t="shared" si="30"/>
        <v>5.1213716019647995E-8</v>
      </c>
      <c r="N130">
        <f t="shared" si="30"/>
        <v>3.2665158615096002E-8</v>
      </c>
      <c r="O130">
        <f t="shared" si="30"/>
        <v>2.67414789946392E-9</v>
      </c>
      <c r="P130">
        <f t="shared" si="30"/>
        <v>7.9339720709664012E-4</v>
      </c>
      <c r="Q130">
        <f t="shared" si="30"/>
        <v>9.359450649541801E-8</v>
      </c>
      <c r="R130">
        <f t="shared" si="30"/>
        <v>0</v>
      </c>
      <c r="S130">
        <f t="shared" si="30"/>
        <v>0</v>
      </c>
      <c r="T130">
        <f t="shared" si="30"/>
        <v>0</v>
      </c>
      <c r="U130">
        <f t="shared" si="30"/>
        <v>0</v>
      </c>
      <c r="V130">
        <f t="shared" si="30"/>
        <v>0</v>
      </c>
      <c r="W130">
        <f t="shared" si="30"/>
        <v>0</v>
      </c>
      <c r="X130">
        <f t="shared" si="30"/>
        <v>0</v>
      </c>
      <c r="Y130">
        <f t="shared" si="30"/>
        <v>0</v>
      </c>
      <c r="Z130">
        <f t="shared" si="30"/>
        <v>6.396689608812001E-5</v>
      </c>
      <c r="AA130">
        <f t="shared" si="30"/>
        <v>3.7833261727949997E-4</v>
      </c>
      <c r="AB130">
        <f t="shared" si="30"/>
        <v>2.6945992165950001E-6</v>
      </c>
      <c r="AC130">
        <f t="shared" si="30"/>
        <v>0</v>
      </c>
      <c r="AD130">
        <f t="shared" si="30"/>
        <v>3.4490869972416005E-16</v>
      </c>
      <c r="AE130">
        <f t="shared" si="30"/>
        <v>4.1773615827120005E-16</v>
      </c>
      <c r="AF130">
        <f t="shared" si="30"/>
        <v>5.9695736490720012E-15</v>
      </c>
      <c r="AG130">
        <f t="shared" si="30"/>
        <v>7.2386105388642014E-14</v>
      </c>
      <c r="AH130">
        <f t="shared" si="30"/>
        <v>2.1482425306828801E-16</v>
      </c>
      <c r="AI130">
        <f t="shared" si="30"/>
        <v>1.5242177386800001E-12</v>
      </c>
      <c r="AJ130">
        <f t="shared" si="30"/>
        <v>3.2373714783744007E-7</v>
      </c>
      <c r="AK130">
        <f t="shared" si="30"/>
        <v>8.4659408114112018E-4</v>
      </c>
      <c r="AL130">
        <f t="shared" si="30"/>
        <v>1.5245527315896001E-15</v>
      </c>
      <c r="AM130">
        <f t="shared" si="30"/>
        <v>1.29951286974306E-13</v>
      </c>
      <c r="AN130">
        <f t="shared" si="30"/>
        <v>3.024985973688E-5</v>
      </c>
    </row>
    <row r="131" spans="2:40" x14ac:dyDescent="0.3">
      <c r="B131" s="40" t="s">
        <v>142</v>
      </c>
      <c r="C131" s="40" t="s">
        <v>533</v>
      </c>
      <c r="D131" s="40">
        <v>8.7719999999999992E-2</v>
      </c>
      <c r="E131">
        <f>E110*C91</f>
        <v>2.8882687200000001E-7</v>
      </c>
      <c r="F131">
        <f t="shared" ref="F131:AN131" si="31">F110*D91</f>
        <v>2.8882687200000001E-7</v>
      </c>
      <c r="G131">
        <f t="shared" si="31"/>
        <v>8.3179612800000012E-14</v>
      </c>
      <c r="H131">
        <f t="shared" si="31"/>
        <v>3.8648203919999993E-14</v>
      </c>
      <c r="I131">
        <f t="shared" si="31"/>
        <v>2.2613865119999999E-15</v>
      </c>
      <c r="J131">
        <f t="shared" si="31"/>
        <v>3.4722733919999996E-10</v>
      </c>
      <c r="K131">
        <f t="shared" si="31"/>
        <v>8.1012928800000004E-12</v>
      </c>
      <c r="L131">
        <f t="shared" si="31"/>
        <v>4.0838221439999998E-11</v>
      </c>
      <c r="M131">
        <f t="shared" si="31"/>
        <v>5.3642534399999987E-10</v>
      </c>
      <c r="N131">
        <f t="shared" si="31"/>
        <v>3.4214308799999999E-10</v>
      </c>
      <c r="O131">
        <f t="shared" si="31"/>
        <v>2.8009697759999997E-11</v>
      </c>
      <c r="P131">
        <f t="shared" si="31"/>
        <v>8.3102419199999984E-6</v>
      </c>
      <c r="Q131">
        <f t="shared" si="31"/>
        <v>9.8033240399999998E-10</v>
      </c>
      <c r="R131">
        <f t="shared" si="31"/>
        <v>0</v>
      </c>
      <c r="S131">
        <f t="shared" si="31"/>
        <v>0</v>
      </c>
      <c r="T131">
        <f t="shared" si="31"/>
        <v>0</v>
      </c>
      <c r="U131">
        <f t="shared" si="31"/>
        <v>0</v>
      </c>
      <c r="V131">
        <f t="shared" si="31"/>
        <v>0</v>
      </c>
      <c r="W131">
        <f t="shared" si="31"/>
        <v>0</v>
      </c>
      <c r="X131">
        <f t="shared" si="31"/>
        <v>0</v>
      </c>
      <c r="Y131">
        <f t="shared" si="31"/>
        <v>0</v>
      </c>
      <c r="Z131">
        <f t="shared" si="31"/>
        <v>6.700053599999999E-7</v>
      </c>
      <c r="AA131">
        <f t="shared" si="31"/>
        <v>3.9627509999999988E-6</v>
      </c>
      <c r="AB131">
        <f t="shared" si="31"/>
        <v>2.822391E-8</v>
      </c>
      <c r="AC131">
        <f t="shared" si="31"/>
        <v>0</v>
      </c>
      <c r="AD131">
        <f t="shared" si="31"/>
        <v>3.6126604799999995E-18</v>
      </c>
      <c r="AE131">
        <f t="shared" si="31"/>
        <v>4.3754735999999998E-18</v>
      </c>
      <c r="AF131">
        <f t="shared" si="31"/>
        <v>6.2526815999999991E-17</v>
      </c>
      <c r="AG131">
        <f t="shared" si="31"/>
        <v>7.5819027600000007E-16</v>
      </c>
      <c r="AH131">
        <f t="shared" si="31"/>
        <v>2.2501232639999995E-18</v>
      </c>
      <c r="AI131">
        <f t="shared" si="31"/>
        <v>1.5965039999999997E-14</v>
      </c>
      <c r="AJ131">
        <f t="shared" si="31"/>
        <v>3.3909043199999997E-9</v>
      </c>
      <c r="AK131">
        <f t="shared" si="31"/>
        <v>8.8674393599999996E-6</v>
      </c>
      <c r="AL131">
        <f t="shared" si="31"/>
        <v>1.5968548799999998E-17</v>
      </c>
      <c r="AM131">
        <f t="shared" si="31"/>
        <v>1.3611424679999996E-15</v>
      </c>
      <c r="AN131">
        <f t="shared" si="31"/>
        <v>3.1684463999999997E-7</v>
      </c>
    </row>
    <row r="132" spans="2:40" x14ac:dyDescent="0.3">
      <c r="B132" s="40" t="s">
        <v>174</v>
      </c>
      <c r="C132" s="40" t="s">
        <v>533</v>
      </c>
      <c r="D132" s="40">
        <v>19.689999999999998</v>
      </c>
      <c r="E132">
        <f>E111*C91</f>
        <v>6.4831293999999994E-5</v>
      </c>
      <c r="F132">
        <f t="shared" ref="F132:AN132" si="32">F111*D91</f>
        <v>6.4831293999999994E-5</v>
      </c>
      <c r="G132">
        <f t="shared" si="32"/>
        <v>1.8670845599999999E-11</v>
      </c>
      <c r="H132">
        <f t="shared" si="32"/>
        <v>8.6751383399999995E-12</v>
      </c>
      <c r="I132">
        <f t="shared" si="32"/>
        <v>5.0760032399999989E-13</v>
      </c>
      <c r="J132">
        <f t="shared" si="32"/>
        <v>7.7940108399999997E-8</v>
      </c>
      <c r="K132">
        <f t="shared" si="32"/>
        <v>1.8184502599999998E-9</v>
      </c>
      <c r="L132">
        <f t="shared" si="32"/>
        <v>9.1667188799999987E-9</v>
      </c>
      <c r="M132">
        <f t="shared" si="32"/>
        <v>1.2040828799999996E-7</v>
      </c>
      <c r="N132">
        <f t="shared" si="32"/>
        <v>7.6798875999999985E-8</v>
      </c>
      <c r="O132">
        <f t="shared" si="32"/>
        <v>6.2871745199999994E-9</v>
      </c>
      <c r="P132">
        <f t="shared" si="32"/>
        <v>1.8653518399999998E-3</v>
      </c>
      <c r="Q132">
        <f t="shared" si="32"/>
        <v>2.2004953299999996E-7</v>
      </c>
      <c r="R132">
        <f t="shared" si="32"/>
        <v>0</v>
      </c>
      <c r="S132">
        <f t="shared" si="32"/>
        <v>0</v>
      </c>
      <c r="T132">
        <f t="shared" si="32"/>
        <v>0</v>
      </c>
      <c r="U132">
        <f t="shared" si="32"/>
        <v>0</v>
      </c>
      <c r="V132">
        <f t="shared" si="32"/>
        <v>0</v>
      </c>
      <c r="W132">
        <f t="shared" si="32"/>
        <v>0</v>
      </c>
      <c r="X132">
        <f t="shared" si="32"/>
        <v>0</v>
      </c>
      <c r="Y132">
        <f t="shared" si="32"/>
        <v>0</v>
      </c>
      <c r="Z132">
        <f t="shared" si="32"/>
        <v>1.5039221999999999E-4</v>
      </c>
      <c r="AA132">
        <f t="shared" si="32"/>
        <v>8.8949574999999984E-4</v>
      </c>
      <c r="AB132">
        <f t="shared" si="32"/>
        <v>6.3352574999999997E-6</v>
      </c>
      <c r="AC132">
        <f t="shared" si="32"/>
        <v>0</v>
      </c>
      <c r="AD132">
        <f t="shared" si="32"/>
        <v>8.1091295999999996E-16</v>
      </c>
      <c r="AE132">
        <f t="shared" si="32"/>
        <v>9.8213719999999993E-16</v>
      </c>
      <c r="AF132">
        <f t="shared" si="32"/>
        <v>1.4035031999999998E-14</v>
      </c>
      <c r="AG132">
        <f t="shared" si="32"/>
        <v>1.7018657699999998E-13</v>
      </c>
      <c r="AH132">
        <f t="shared" si="32"/>
        <v>5.0507212799999991E-16</v>
      </c>
      <c r="AI132">
        <f t="shared" si="32"/>
        <v>3.5835799999999992E-12</v>
      </c>
      <c r="AJ132">
        <f t="shared" si="32"/>
        <v>7.6113663999999993E-7</v>
      </c>
      <c r="AK132">
        <f t="shared" si="32"/>
        <v>1.9904227200000001E-3</v>
      </c>
      <c r="AL132">
        <f t="shared" si="32"/>
        <v>3.5843675999999992E-15</v>
      </c>
      <c r="AM132">
        <f t="shared" si="32"/>
        <v>3.0552776099999988E-13</v>
      </c>
      <c r="AN132">
        <f t="shared" si="32"/>
        <v>7.1120279999999989E-5</v>
      </c>
    </row>
    <row r="133" spans="2:40" x14ac:dyDescent="0.3">
      <c r="B133" s="40" t="s">
        <v>254</v>
      </c>
      <c r="C133" s="40" t="s">
        <v>533</v>
      </c>
      <c r="D133" s="40">
        <v>1.5680000000000001</v>
      </c>
      <c r="E133">
        <f>E112*C91</f>
        <v>5.1627968000000002E-6</v>
      </c>
      <c r="F133">
        <f t="shared" ref="F133:AN133" si="33">F112*D91</f>
        <v>5.1627968000000002E-6</v>
      </c>
      <c r="G133">
        <f t="shared" si="33"/>
        <v>1.4868403200000001E-12</v>
      </c>
      <c r="H133">
        <f t="shared" si="33"/>
        <v>6.9083884800000002E-13</v>
      </c>
      <c r="I133">
        <f t="shared" si="33"/>
        <v>4.0422412800000001E-14</v>
      </c>
      <c r="J133">
        <f t="shared" si="33"/>
        <v>6.2067084800000006E-9</v>
      </c>
      <c r="K133">
        <f t="shared" si="33"/>
        <v>1.4481107200000001E-10</v>
      </c>
      <c r="L133">
        <f t="shared" si="33"/>
        <v>7.2998553599999999E-10</v>
      </c>
      <c r="M133">
        <f t="shared" si="33"/>
        <v>9.5886335999999997E-9</v>
      </c>
      <c r="N133">
        <f t="shared" si="33"/>
        <v>6.1158271999999995E-9</v>
      </c>
      <c r="O133">
        <f t="shared" si="33"/>
        <v>5.0067494400000005E-10</v>
      </c>
      <c r="P133">
        <f t="shared" si="33"/>
        <v>1.4854604799999999E-4</v>
      </c>
      <c r="Q133">
        <f t="shared" si="33"/>
        <v>1.7523497599999997E-8</v>
      </c>
      <c r="R133">
        <f t="shared" si="33"/>
        <v>0</v>
      </c>
      <c r="S133">
        <f t="shared" si="33"/>
        <v>0</v>
      </c>
      <c r="T133">
        <f t="shared" si="33"/>
        <v>0</v>
      </c>
      <c r="U133">
        <f t="shared" si="33"/>
        <v>0</v>
      </c>
      <c r="V133">
        <f t="shared" si="33"/>
        <v>0</v>
      </c>
      <c r="W133">
        <f t="shared" si="33"/>
        <v>0</v>
      </c>
      <c r="X133">
        <f t="shared" si="33"/>
        <v>0</v>
      </c>
      <c r="Y133">
        <f t="shared" si="33"/>
        <v>0</v>
      </c>
      <c r="Z133">
        <f t="shared" si="33"/>
        <v>1.1976384000000001E-5</v>
      </c>
      <c r="AA133">
        <f t="shared" si="33"/>
        <v>7.0834399999999994E-5</v>
      </c>
      <c r="AB133">
        <f t="shared" si="33"/>
        <v>5.04504E-7</v>
      </c>
      <c r="AC133">
        <f t="shared" si="33"/>
        <v>0</v>
      </c>
      <c r="AD133">
        <f t="shared" si="33"/>
        <v>6.4576512000000008E-17</v>
      </c>
      <c r="AE133">
        <f t="shared" si="33"/>
        <v>7.8211840000000007E-17</v>
      </c>
      <c r="AF133">
        <f t="shared" si="33"/>
        <v>1.1176704E-15</v>
      </c>
      <c r="AG133">
        <f t="shared" si="33"/>
        <v>1.3552694400000001E-14</v>
      </c>
      <c r="AH133">
        <f t="shared" si="33"/>
        <v>4.02210816E-17</v>
      </c>
      <c r="AI133">
        <f t="shared" si="33"/>
        <v>2.85376E-13</v>
      </c>
      <c r="AJ133">
        <f t="shared" si="33"/>
        <v>6.0612608000000009E-8</v>
      </c>
      <c r="AK133">
        <f t="shared" si="33"/>
        <v>1.5850598400000003E-4</v>
      </c>
      <c r="AL133">
        <f t="shared" si="33"/>
        <v>2.8543872000000004E-16</v>
      </c>
      <c r="AM133">
        <f t="shared" si="33"/>
        <v>2.4330499199999997E-14</v>
      </c>
      <c r="AN133">
        <f t="shared" si="33"/>
        <v>5.6636159999999999E-6</v>
      </c>
    </row>
    <row r="134" spans="2:40" x14ac:dyDescent="0.3">
      <c r="B134" s="211" t="s">
        <v>520</v>
      </c>
      <c r="C134" s="212"/>
      <c r="D134" s="212"/>
      <c r="E134" s="198">
        <f>(E125)+E126+E127+E128+E129+E130+E131+E132+(E133)+E124+E123+E122+E121+E120</f>
        <v>2.1319395684060763E-3</v>
      </c>
      <c r="F134" s="198">
        <f t="shared" ref="F134:AN134" si="34">(F125)+F126+F127+F128+F129+F130+F131+F132+(F133)+F124+F123+F122+F121+F120</f>
        <v>2.1319395684060763E-3</v>
      </c>
      <c r="G134" s="198">
        <f t="shared" si="34"/>
        <v>6.1397994786654235E-10</v>
      </c>
      <c r="H134" s="198">
        <f t="shared" si="34"/>
        <v>2.8527690174505234E-10</v>
      </c>
      <c r="I134" s="198">
        <f t="shared" si="34"/>
        <v>1.6692142774002698E-11</v>
      </c>
      <c r="J134" s="198">
        <f t="shared" si="34"/>
        <v>2.563015340459174E-6</v>
      </c>
      <c r="K134" s="198">
        <f t="shared" si="34"/>
        <v>5.9798683988512033E-8</v>
      </c>
      <c r="L134" s="198">
        <f t="shared" si="34"/>
        <v>3.0144224319704349E-7</v>
      </c>
      <c r="M134" s="198">
        <f t="shared" si="34"/>
        <v>3.9595568391899514E-6</v>
      </c>
      <c r="N134" s="198">
        <f t="shared" si="34"/>
        <v>2.5254865737141039E-6</v>
      </c>
      <c r="O134" s="198">
        <f t="shared" si="34"/>
        <v>2.0675009406202009E-7</v>
      </c>
      <c r="P134" s="198">
        <f t="shared" si="34"/>
        <v>6.1341015292631369E-2</v>
      </c>
      <c r="Q134" s="198">
        <f t="shared" si="34"/>
        <v>7.2362014926306814E-6</v>
      </c>
      <c r="R134" s="198">
        <f t="shared" si="34"/>
        <v>0</v>
      </c>
      <c r="S134" s="198">
        <f t="shared" si="34"/>
        <v>0</v>
      </c>
      <c r="T134" s="198">
        <f t="shared" si="34"/>
        <v>0</v>
      </c>
      <c r="U134" s="198">
        <f t="shared" si="34"/>
        <v>0</v>
      </c>
      <c r="V134" s="198">
        <f t="shared" si="34"/>
        <v>0</v>
      </c>
      <c r="W134" s="198">
        <f t="shared" si="34"/>
        <v>0</v>
      </c>
      <c r="X134" s="198">
        <f t="shared" si="34"/>
        <v>0</v>
      </c>
      <c r="Y134" s="198">
        <f t="shared" si="34"/>
        <v>0</v>
      </c>
      <c r="Z134" s="198">
        <f t="shared" si="34"/>
        <v>4.945561083485879E-3</v>
      </c>
      <c r="AA134" s="198">
        <f t="shared" si="34"/>
        <v>2.9250552755495499E-2</v>
      </c>
      <c r="AB134" s="198">
        <f t="shared" si="34"/>
        <v>2.0833127502115501E-4</v>
      </c>
      <c r="AC134" s="198">
        <f t="shared" si="34"/>
        <v>0</v>
      </c>
      <c r="AD134" s="198">
        <f t="shared" si="34"/>
        <v>2.6666403202707843E-14</v>
      </c>
      <c r="AE134" s="198">
        <f t="shared" si="34"/>
        <v>3.2297013202968799E-14</v>
      </c>
      <c r="AF134" s="198">
        <f t="shared" si="34"/>
        <v>4.6153390158532798E-13</v>
      </c>
      <c r="AG134" s="198">
        <f t="shared" si="34"/>
        <v>5.5964870532722579E-12</v>
      </c>
      <c r="AH134" s="198">
        <f t="shared" si="34"/>
        <v>1.6609004512269312E-14</v>
      </c>
      <c r="AI134" s="198">
        <f t="shared" si="34"/>
        <v>1.1784395354731998E-10</v>
      </c>
      <c r="AJ134" s="198">
        <f t="shared" si="34"/>
        <v>2.5029537738050557E-5</v>
      </c>
      <c r="AK134" s="198">
        <f t="shared" si="34"/>
        <v>6.5453898770282889E-2</v>
      </c>
      <c r="AL134" s="198">
        <f t="shared" si="34"/>
        <v>1.178698533173304E-13</v>
      </c>
      <c r="AM134" s="198">
        <f t="shared" si="34"/>
        <v>1.0047103531859393E-11</v>
      </c>
      <c r="AN134" s="198">
        <f t="shared" si="34"/>
        <v>2.3387492319391196E-3</v>
      </c>
    </row>
    <row r="135" spans="2:40" ht="15" thickBot="1" x14ac:dyDescent="0.35">
      <c r="B135" s="213"/>
      <c r="C135" s="214"/>
      <c r="D135" s="214"/>
      <c r="E135" s="199"/>
      <c r="F135" s="199"/>
      <c r="G135" s="199"/>
      <c r="H135" s="199"/>
      <c r="I135" s="199"/>
      <c r="J135" s="199"/>
      <c r="K135" s="199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199"/>
      <c r="AB135" s="199"/>
      <c r="AC135" s="199"/>
      <c r="AD135" s="199"/>
      <c r="AE135" s="199"/>
      <c r="AF135" s="199"/>
      <c r="AG135" s="199"/>
      <c r="AH135" s="199"/>
      <c r="AI135" s="199"/>
      <c r="AJ135" s="199"/>
      <c r="AK135" s="199"/>
      <c r="AL135" s="199"/>
      <c r="AM135" s="199"/>
      <c r="AN135" s="199"/>
    </row>
    <row r="137" spans="2:40" ht="15" thickBot="1" x14ac:dyDescent="0.35"/>
    <row r="138" spans="2:40" x14ac:dyDescent="0.3">
      <c r="B138" s="204" t="s">
        <v>535</v>
      </c>
    </row>
    <row r="139" spans="2:40" ht="15" thickBot="1" x14ac:dyDescent="0.35">
      <c r="B139" s="205"/>
    </row>
    <row r="140" spans="2:40" x14ac:dyDescent="0.3">
      <c r="B140" s="206" t="s">
        <v>0</v>
      </c>
      <c r="C140" s="208" t="s">
        <v>1</v>
      </c>
      <c r="D140" s="208" t="s">
        <v>2</v>
      </c>
      <c r="E140" s="59" t="s">
        <v>343</v>
      </c>
      <c r="F140" s="59" t="s">
        <v>344</v>
      </c>
      <c r="G140" s="59" t="s">
        <v>345</v>
      </c>
      <c r="H140" s="59" t="s">
        <v>346</v>
      </c>
      <c r="I140" s="59" t="s">
        <v>347</v>
      </c>
      <c r="J140" s="59" t="s">
        <v>348</v>
      </c>
      <c r="K140" s="59" t="s">
        <v>349</v>
      </c>
      <c r="L140" s="59" t="s">
        <v>350</v>
      </c>
      <c r="M140" s="59" t="s">
        <v>351</v>
      </c>
      <c r="N140" s="59" t="s">
        <v>352</v>
      </c>
      <c r="O140" s="59" t="s">
        <v>353</v>
      </c>
      <c r="P140" s="59" t="s">
        <v>354</v>
      </c>
      <c r="Q140" s="59" t="s">
        <v>355</v>
      </c>
      <c r="R140" s="59" t="s">
        <v>356</v>
      </c>
      <c r="S140" s="59" t="s">
        <v>357</v>
      </c>
      <c r="T140" s="59" t="s">
        <v>358</v>
      </c>
      <c r="U140" s="59" t="s">
        <v>359</v>
      </c>
      <c r="V140" s="59" t="s">
        <v>360</v>
      </c>
      <c r="W140" s="59" t="s">
        <v>361</v>
      </c>
      <c r="X140" s="59" t="s">
        <v>362</v>
      </c>
      <c r="Y140" s="59" t="s">
        <v>363</v>
      </c>
      <c r="Z140" s="59" t="s">
        <v>364</v>
      </c>
      <c r="AA140" s="59" t="s">
        <v>365</v>
      </c>
      <c r="AB140" s="59" t="s">
        <v>366</v>
      </c>
      <c r="AC140" s="59" t="s">
        <v>367</v>
      </c>
      <c r="AD140" s="59" t="s">
        <v>368</v>
      </c>
      <c r="AE140" s="59" t="s">
        <v>369</v>
      </c>
      <c r="AF140" s="59" t="s">
        <v>370</v>
      </c>
      <c r="AG140" s="59" t="s">
        <v>371</v>
      </c>
      <c r="AH140" s="59" t="s">
        <v>372</v>
      </c>
      <c r="AI140" s="59" t="s">
        <v>373</v>
      </c>
      <c r="AJ140" s="59" t="s">
        <v>374</v>
      </c>
      <c r="AK140" s="59" t="s">
        <v>375</v>
      </c>
      <c r="AL140" s="59" t="s">
        <v>376</v>
      </c>
      <c r="AM140" s="59" t="s">
        <v>377</v>
      </c>
      <c r="AN140" s="60" t="s">
        <v>378</v>
      </c>
    </row>
    <row r="141" spans="2:40" x14ac:dyDescent="0.3">
      <c r="B141" s="207"/>
      <c r="C141" s="209"/>
      <c r="D141" s="209"/>
      <c r="E141" s="61" t="s">
        <v>379</v>
      </c>
      <c r="F141" s="61" t="s">
        <v>379</v>
      </c>
      <c r="G141" s="61" t="s">
        <v>380</v>
      </c>
      <c r="H141" s="61" t="s">
        <v>379</v>
      </c>
      <c r="I141" s="61" t="s">
        <v>381</v>
      </c>
      <c r="J141" s="61" t="s">
        <v>382</v>
      </c>
      <c r="K141" s="61" t="s">
        <v>383</v>
      </c>
      <c r="L141" s="61" t="s">
        <v>384</v>
      </c>
      <c r="M141" s="61" t="s">
        <v>385</v>
      </c>
      <c r="N141" s="61" t="s">
        <v>386</v>
      </c>
      <c r="O141" s="61" t="s">
        <v>387</v>
      </c>
      <c r="P141" s="61" t="s">
        <v>388</v>
      </c>
      <c r="Q141" s="61" t="s">
        <v>389</v>
      </c>
      <c r="R141" s="61" t="s">
        <v>388</v>
      </c>
      <c r="S141" s="61" t="s">
        <v>388</v>
      </c>
      <c r="T141" s="61" t="s">
        <v>388</v>
      </c>
      <c r="U141" s="61" t="s">
        <v>388</v>
      </c>
      <c r="V141" s="61" t="s">
        <v>390</v>
      </c>
      <c r="W141" s="61" t="s">
        <v>391</v>
      </c>
      <c r="X141" s="61" t="s">
        <v>391</v>
      </c>
      <c r="Y141" s="61" t="s">
        <v>391</v>
      </c>
      <c r="Z141" s="61" t="s">
        <v>392</v>
      </c>
      <c r="AA141" s="61" t="s">
        <v>392</v>
      </c>
      <c r="AB141" s="61" t="s">
        <v>392</v>
      </c>
      <c r="AC141" s="61" t="s">
        <v>393</v>
      </c>
      <c r="AD141" s="61" t="s">
        <v>393</v>
      </c>
      <c r="AE141" s="61" t="s">
        <v>393</v>
      </c>
      <c r="AF141" s="61" t="s">
        <v>394</v>
      </c>
      <c r="AG141" s="61" t="s">
        <v>393</v>
      </c>
      <c r="AH141" s="61" t="s">
        <v>394</v>
      </c>
      <c r="AI141" s="61" t="s">
        <v>395</v>
      </c>
      <c r="AJ141" s="61" t="s">
        <v>396</v>
      </c>
      <c r="AK141" s="61" t="s">
        <v>392</v>
      </c>
      <c r="AL141" s="61" t="s">
        <v>393</v>
      </c>
      <c r="AM141" s="61" t="s">
        <v>393</v>
      </c>
      <c r="AN141" s="138" t="s">
        <v>397</v>
      </c>
    </row>
    <row r="142" spans="2:40" x14ac:dyDescent="0.3">
      <c r="B142" s="40" t="s">
        <v>59</v>
      </c>
      <c r="C142" s="40" t="s">
        <v>533</v>
      </c>
      <c r="D142" s="11">
        <v>13.309028</v>
      </c>
      <c r="E142">
        <f>$D$142*C88</f>
        <v>2.169371564</v>
      </c>
      <c r="F142">
        <f t="shared" ref="F142:AN142" si="35">$D$142*D88</f>
        <v>2.169371564</v>
      </c>
      <c r="G142">
        <f t="shared" si="35"/>
        <v>1.1685326584E-3</v>
      </c>
      <c r="H142">
        <f t="shared" si="35"/>
        <v>7.9454897159999995E-4</v>
      </c>
      <c r="I142">
        <f t="shared" si="35"/>
        <v>4.950958416E-7</v>
      </c>
      <c r="J142">
        <f t="shared" si="35"/>
        <v>6.2419341319999997E-3</v>
      </c>
      <c r="K142">
        <f t="shared" si="35"/>
        <v>1.6237014159999999E-4</v>
      </c>
      <c r="L142">
        <f t="shared" si="35"/>
        <v>1.2696812711999999E-3</v>
      </c>
      <c r="M142">
        <f t="shared" si="35"/>
        <v>1.3841389119999999E-2</v>
      </c>
      <c r="N142">
        <f t="shared" si="35"/>
        <v>5.2969931440000001E-3</v>
      </c>
      <c r="O142">
        <f t="shared" si="35"/>
        <v>6.0023716279999998E-5</v>
      </c>
      <c r="P142">
        <f t="shared" si="35"/>
        <v>33.00638944</v>
      </c>
      <c r="Q142">
        <f t="shared" si="35"/>
        <v>0.15039201639999999</v>
      </c>
      <c r="R142">
        <f t="shared" si="35"/>
        <v>0.47113959119999999</v>
      </c>
      <c r="S142">
        <f t="shared" si="35"/>
        <v>0.47113959119999999</v>
      </c>
      <c r="T142">
        <f t="shared" si="35"/>
        <v>33.00638944</v>
      </c>
      <c r="U142">
        <f t="shared" si="35"/>
        <v>33.00638944</v>
      </c>
      <c r="V142">
        <f t="shared" si="35"/>
        <v>3.513583392E-3</v>
      </c>
      <c r="W142">
        <f t="shared" si="35"/>
        <v>0</v>
      </c>
      <c r="X142">
        <f t="shared" si="35"/>
        <v>0</v>
      </c>
      <c r="Y142">
        <f t="shared" si="35"/>
        <v>0</v>
      </c>
      <c r="Z142">
        <f t="shared" si="35"/>
        <v>7.5861459599999987</v>
      </c>
      <c r="AA142">
        <f t="shared" si="35"/>
        <v>18.499548919999999</v>
      </c>
      <c r="AB142">
        <f t="shared" si="35"/>
        <v>1.557156276</v>
      </c>
      <c r="AC142">
        <f t="shared" si="35"/>
        <v>0</v>
      </c>
      <c r="AD142">
        <f t="shared" si="35"/>
        <v>3.5135833919999999E-10</v>
      </c>
      <c r="AE142">
        <f t="shared" si="35"/>
        <v>3.8596181199999996E-10</v>
      </c>
      <c r="AF142">
        <f t="shared" si="35"/>
        <v>5.3901563400000002E-9</v>
      </c>
      <c r="AG142">
        <f t="shared" si="35"/>
        <v>1.8765729479999999E-8</v>
      </c>
      <c r="AH142">
        <f t="shared" si="35"/>
        <v>1.0221333503999998E-9</v>
      </c>
      <c r="AI142">
        <f t="shared" si="35"/>
        <v>1.384138912E-7</v>
      </c>
      <c r="AJ142">
        <f t="shared" si="35"/>
        <v>0.1703555584</v>
      </c>
      <c r="AK142">
        <f t="shared" si="35"/>
        <v>27.682778240000001</v>
      </c>
      <c r="AL142">
        <f t="shared" si="35"/>
        <v>7.3865105400000003E-10</v>
      </c>
      <c r="AM142">
        <f t="shared" si="35"/>
        <v>2.5154062919999996E-8</v>
      </c>
      <c r="AN142">
        <f t="shared" si="35"/>
        <v>22.89152816</v>
      </c>
    </row>
    <row r="143" spans="2:40" x14ac:dyDescent="0.3">
      <c r="B143" s="40" t="s">
        <v>244</v>
      </c>
      <c r="C143" s="40" t="s">
        <v>533</v>
      </c>
      <c r="D143" s="11">
        <v>19.288120319999997</v>
      </c>
      <c r="E143">
        <f>$D$143*C88</f>
        <v>3.1439636121599999</v>
      </c>
      <c r="F143">
        <f t="shared" ref="F143:AN143" si="36">$D$143*D88</f>
        <v>3.1439636121599999</v>
      </c>
      <c r="G143">
        <f t="shared" si="36"/>
        <v>1.6934969640959999E-3</v>
      </c>
      <c r="H143">
        <f t="shared" si="36"/>
        <v>1.1515007831039998E-3</v>
      </c>
      <c r="I143">
        <f t="shared" si="36"/>
        <v>7.1751807590399998E-7</v>
      </c>
      <c r="J143">
        <f t="shared" si="36"/>
        <v>9.0461284300799999E-3</v>
      </c>
      <c r="K143">
        <f t="shared" si="36"/>
        <v>2.3531506790399996E-4</v>
      </c>
      <c r="L143">
        <f t="shared" si="36"/>
        <v>1.8400866785279997E-3</v>
      </c>
      <c r="M143">
        <f t="shared" si="36"/>
        <v>2.0059645132799994E-2</v>
      </c>
      <c r="N143">
        <f t="shared" si="36"/>
        <v>7.6766718873599992E-3</v>
      </c>
      <c r="O143">
        <f t="shared" si="36"/>
        <v>8.6989422643199982E-5</v>
      </c>
      <c r="P143">
        <f t="shared" si="36"/>
        <v>47.834538393599992</v>
      </c>
      <c r="Q143">
        <f t="shared" si="36"/>
        <v>0.21795575961599994</v>
      </c>
      <c r="R143">
        <f t="shared" si="36"/>
        <v>0.6827994593279999</v>
      </c>
      <c r="S143">
        <f t="shared" si="36"/>
        <v>0.6827994593279999</v>
      </c>
      <c r="T143">
        <f t="shared" si="36"/>
        <v>47.834538393599992</v>
      </c>
      <c r="U143">
        <f t="shared" si="36"/>
        <v>47.834538393599992</v>
      </c>
      <c r="V143">
        <f t="shared" si="36"/>
        <v>5.0920637644800001E-3</v>
      </c>
      <c r="W143">
        <f t="shared" si="36"/>
        <v>0</v>
      </c>
      <c r="X143">
        <f t="shared" si="36"/>
        <v>0</v>
      </c>
      <c r="Y143">
        <f t="shared" si="36"/>
        <v>0</v>
      </c>
      <c r="Z143">
        <f t="shared" si="36"/>
        <v>10.994228582399998</v>
      </c>
      <c r="AA143">
        <f t="shared" si="36"/>
        <v>26.810487244799994</v>
      </c>
      <c r="AB143">
        <f t="shared" si="36"/>
        <v>2.2567100774399997</v>
      </c>
      <c r="AC143">
        <f t="shared" si="36"/>
        <v>0</v>
      </c>
      <c r="AD143">
        <f t="shared" si="36"/>
        <v>5.0920637644799995E-10</v>
      </c>
      <c r="AE143">
        <f t="shared" si="36"/>
        <v>5.5935548927999996E-10</v>
      </c>
      <c r="AF143">
        <f t="shared" si="36"/>
        <v>7.8116887295999989E-9</v>
      </c>
      <c r="AG143">
        <f t="shared" si="36"/>
        <v>2.7196249651199999E-8</v>
      </c>
      <c r="AH143">
        <f t="shared" si="36"/>
        <v>1.4813276405759997E-9</v>
      </c>
      <c r="AI143">
        <f t="shared" si="36"/>
        <v>2.0059645132799998E-7</v>
      </c>
      <c r="AJ143">
        <f t="shared" si="36"/>
        <v>0.24688794009599999</v>
      </c>
      <c r="AK143">
        <f t="shared" si="36"/>
        <v>40.119290265599993</v>
      </c>
      <c r="AL143">
        <f t="shared" si="36"/>
        <v>1.0704906777599999E-9</v>
      </c>
      <c r="AM143">
        <f t="shared" si="36"/>
        <v>3.6454547404799993E-8</v>
      </c>
      <c r="AN143">
        <f t="shared" si="36"/>
        <v>33.175566950399997</v>
      </c>
    </row>
    <row r="144" spans="2:40" x14ac:dyDescent="0.3">
      <c r="B144" s="40" t="s">
        <v>245</v>
      </c>
      <c r="C144" s="40" t="s">
        <v>533</v>
      </c>
      <c r="D144" s="11">
        <v>0.26023654399999996</v>
      </c>
      <c r="E144">
        <f>$D$144*C88</f>
        <v>4.2418556671999993E-2</v>
      </c>
      <c r="F144">
        <f t="shared" ref="F144:AN144" si="37">$D$144*D88</f>
        <v>4.2418556671999993E-2</v>
      </c>
      <c r="G144">
        <f t="shared" si="37"/>
        <v>2.2848768563199999E-5</v>
      </c>
      <c r="H144">
        <f t="shared" si="37"/>
        <v>1.5536121676799999E-5</v>
      </c>
      <c r="I144">
        <f t="shared" si="37"/>
        <v>9.6807994367999996E-9</v>
      </c>
      <c r="J144">
        <f t="shared" si="37"/>
        <v>1.2205093913599999E-4</v>
      </c>
      <c r="K144">
        <f t="shared" si="37"/>
        <v>3.1748858367999995E-6</v>
      </c>
      <c r="L144">
        <f t="shared" si="37"/>
        <v>2.4826566297599995E-5</v>
      </c>
      <c r="M144">
        <f t="shared" si="37"/>
        <v>2.7064600575999994E-4</v>
      </c>
      <c r="N144">
        <f t="shared" si="37"/>
        <v>1.0357414451199999E-4</v>
      </c>
      <c r="O144">
        <f t="shared" si="37"/>
        <v>1.1736668134399998E-6</v>
      </c>
      <c r="P144">
        <f t="shared" si="37"/>
        <v>0.64538662911999989</v>
      </c>
      <c r="Q144">
        <f t="shared" si="37"/>
        <v>2.9406729471999995E-3</v>
      </c>
      <c r="R144">
        <f t="shared" si="37"/>
        <v>9.2123736575999982E-3</v>
      </c>
      <c r="S144">
        <f t="shared" si="37"/>
        <v>9.2123736575999982E-3</v>
      </c>
      <c r="T144">
        <f t="shared" si="37"/>
        <v>0.64538662911999989</v>
      </c>
      <c r="U144">
        <f t="shared" si="37"/>
        <v>0.64538662911999989</v>
      </c>
      <c r="V144">
        <f t="shared" si="37"/>
        <v>6.8702447615999991E-5</v>
      </c>
      <c r="W144">
        <f t="shared" si="37"/>
        <v>0</v>
      </c>
      <c r="X144">
        <f t="shared" si="37"/>
        <v>0</v>
      </c>
      <c r="Y144">
        <f t="shared" si="37"/>
        <v>0</v>
      </c>
      <c r="Z144">
        <f t="shared" si="37"/>
        <v>0.14833483007999995</v>
      </c>
      <c r="AA144">
        <f t="shared" si="37"/>
        <v>0.36172879615999992</v>
      </c>
      <c r="AB144">
        <f t="shared" si="37"/>
        <v>3.0447675647999998E-2</v>
      </c>
      <c r="AC144">
        <f t="shared" si="37"/>
        <v>0</v>
      </c>
      <c r="AD144">
        <f t="shared" si="37"/>
        <v>6.8702447615999992E-12</v>
      </c>
      <c r="AE144">
        <f t="shared" si="37"/>
        <v>7.5468597759999982E-12</v>
      </c>
      <c r="AF144">
        <f t="shared" si="37"/>
        <v>1.0539580031999999E-10</v>
      </c>
      <c r="AG144">
        <f t="shared" si="37"/>
        <v>3.6693352703999994E-10</v>
      </c>
      <c r="AH144">
        <f t="shared" si="37"/>
        <v>1.9986166579199995E-11</v>
      </c>
      <c r="AI144">
        <f t="shared" si="37"/>
        <v>2.7064600575999996E-9</v>
      </c>
      <c r="AJ144">
        <f t="shared" si="37"/>
        <v>3.3310277631999996E-3</v>
      </c>
      <c r="AK144">
        <f t="shared" si="37"/>
        <v>0.54129201151999995</v>
      </c>
      <c r="AL144">
        <f t="shared" si="37"/>
        <v>1.4443128191999999E-11</v>
      </c>
      <c r="AM144">
        <f t="shared" si="37"/>
        <v>4.9184706815999989E-10</v>
      </c>
      <c r="AN144">
        <f t="shared" si="37"/>
        <v>0.44760685567999992</v>
      </c>
    </row>
    <row r="145" spans="2:40" x14ac:dyDescent="0.3">
      <c r="B145" s="40" t="s">
        <v>63</v>
      </c>
      <c r="C145" s="40" t="s">
        <v>533</v>
      </c>
      <c r="D145" s="11">
        <v>2.6023654399999998</v>
      </c>
      <c r="E145">
        <f>$D$145*C88</f>
        <v>0.42418556671999996</v>
      </c>
      <c r="F145">
        <f t="shared" ref="F145:AN145" si="38">$D$145*D88</f>
        <v>0.42418556671999996</v>
      </c>
      <c r="G145">
        <f t="shared" si="38"/>
        <v>2.28487685632E-4</v>
      </c>
      <c r="H145">
        <f t="shared" si="38"/>
        <v>1.55361216768E-4</v>
      </c>
      <c r="I145">
        <f t="shared" si="38"/>
        <v>9.6807994367999996E-8</v>
      </c>
      <c r="J145">
        <f t="shared" si="38"/>
        <v>1.22050939136E-3</v>
      </c>
      <c r="K145">
        <f t="shared" si="38"/>
        <v>3.1748858367999998E-5</v>
      </c>
      <c r="L145">
        <f t="shared" si="38"/>
        <v>2.4826566297600001E-4</v>
      </c>
      <c r="M145">
        <f t="shared" si="38"/>
        <v>2.7064600575999994E-3</v>
      </c>
      <c r="N145">
        <f t="shared" si="38"/>
        <v>1.0357414451200001E-3</v>
      </c>
      <c r="O145">
        <f t="shared" si="38"/>
        <v>1.17366681344E-5</v>
      </c>
      <c r="P145">
        <f t="shared" si="38"/>
        <v>6.4538662911999998</v>
      </c>
      <c r="Q145">
        <f t="shared" si="38"/>
        <v>2.9406729471999998E-2</v>
      </c>
      <c r="R145">
        <f t="shared" si="38"/>
        <v>9.2123736575999995E-2</v>
      </c>
      <c r="S145">
        <f t="shared" si="38"/>
        <v>9.2123736575999995E-2</v>
      </c>
      <c r="T145">
        <f t="shared" si="38"/>
        <v>6.4538662911999998</v>
      </c>
      <c r="U145">
        <f t="shared" si="38"/>
        <v>6.4538662911999998</v>
      </c>
      <c r="V145">
        <f t="shared" si="38"/>
        <v>6.8702447616000005E-4</v>
      </c>
      <c r="W145">
        <f t="shared" si="38"/>
        <v>0</v>
      </c>
      <c r="X145">
        <f t="shared" si="38"/>
        <v>0</v>
      </c>
      <c r="Y145">
        <f t="shared" si="38"/>
        <v>0</v>
      </c>
      <c r="Z145">
        <f t="shared" si="38"/>
        <v>1.4833483007999997</v>
      </c>
      <c r="AA145">
        <f t="shared" si="38"/>
        <v>3.6172879615999993</v>
      </c>
      <c r="AB145">
        <f t="shared" si="38"/>
        <v>0.30447675648</v>
      </c>
      <c r="AC145">
        <f t="shared" si="38"/>
        <v>0</v>
      </c>
      <c r="AD145">
        <f t="shared" si="38"/>
        <v>6.8702447615999996E-11</v>
      </c>
      <c r="AE145">
        <f t="shared" si="38"/>
        <v>7.5468597759999999E-11</v>
      </c>
      <c r="AF145">
        <f t="shared" si="38"/>
        <v>1.0539580031999998E-9</v>
      </c>
      <c r="AG145">
        <f t="shared" si="38"/>
        <v>3.6693352704E-9</v>
      </c>
      <c r="AH145">
        <f t="shared" si="38"/>
        <v>1.9986166579199997E-10</v>
      </c>
      <c r="AI145">
        <f t="shared" si="38"/>
        <v>2.7064600575999999E-8</v>
      </c>
      <c r="AJ145">
        <f t="shared" si="38"/>
        <v>3.3310277632E-2</v>
      </c>
      <c r="AK145">
        <f t="shared" si="38"/>
        <v>5.4129201151999995</v>
      </c>
      <c r="AL145">
        <f t="shared" si="38"/>
        <v>1.4443128191999999E-10</v>
      </c>
      <c r="AM145">
        <f t="shared" si="38"/>
        <v>4.9184706815999993E-9</v>
      </c>
      <c r="AN145">
        <f t="shared" si="38"/>
        <v>4.4760685567999996</v>
      </c>
    </row>
    <row r="146" spans="2:40" x14ac:dyDescent="0.3">
      <c r="B146" s="40" t="s">
        <v>64</v>
      </c>
      <c r="C146" s="40" t="s">
        <v>533</v>
      </c>
      <c r="D146" s="11">
        <v>22.120106240000002</v>
      </c>
      <c r="E146">
        <f>$D$146*C88</f>
        <v>3.6055773171200003</v>
      </c>
      <c r="F146">
        <f t="shared" ref="F146:AN146" si="39">$D$146*D88</f>
        <v>3.6055773171200003</v>
      </c>
      <c r="G146">
        <f t="shared" si="39"/>
        <v>1.9421453278720003E-3</v>
      </c>
      <c r="H146">
        <f t="shared" si="39"/>
        <v>1.3205703425280002E-3</v>
      </c>
      <c r="I146">
        <f t="shared" si="39"/>
        <v>8.2286795212800012E-7</v>
      </c>
      <c r="J146">
        <f t="shared" si="39"/>
        <v>1.0374329826560001E-2</v>
      </c>
      <c r="K146">
        <f t="shared" si="39"/>
        <v>2.6986529612800004E-4</v>
      </c>
      <c r="L146">
        <f t="shared" si="39"/>
        <v>2.1102581352960004E-3</v>
      </c>
      <c r="M146">
        <f t="shared" si="39"/>
        <v>2.3004910489599999E-2</v>
      </c>
      <c r="N146">
        <f t="shared" si="39"/>
        <v>8.8038022835200021E-3</v>
      </c>
      <c r="O146">
        <f t="shared" si="39"/>
        <v>9.9761679142400014E-5</v>
      </c>
      <c r="P146">
        <f t="shared" si="39"/>
        <v>54.857863475200006</v>
      </c>
      <c r="Q146">
        <f t="shared" si="39"/>
        <v>0.24995720051200002</v>
      </c>
      <c r="R146">
        <f t="shared" si="39"/>
        <v>0.78305176089600004</v>
      </c>
      <c r="S146">
        <f t="shared" si="39"/>
        <v>0.78305176089600004</v>
      </c>
      <c r="T146">
        <f t="shared" si="39"/>
        <v>54.857863475200006</v>
      </c>
      <c r="U146">
        <f t="shared" si="39"/>
        <v>54.857863475200006</v>
      </c>
      <c r="V146">
        <f t="shared" si="39"/>
        <v>5.8397080473600012E-3</v>
      </c>
      <c r="W146">
        <f t="shared" si="39"/>
        <v>0</v>
      </c>
      <c r="X146">
        <f t="shared" si="39"/>
        <v>0</v>
      </c>
      <c r="Y146">
        <f t="shared" si="39"/>
        <v>0</v>
      </c>
      <c r="Z146">
        <f t="shared" si="39"/>
        <v>12.608460556800001</v>
      </c>
      <c r="AA146">
        <f t="shared" si="39"/>
        <v>30.746947673600001</v>
      </c>
      <c r="AB146">
        <f t="shared" si="39"/>
        <v>2.5880524300800003</v>
      </c>
      <c r="AC146">
        <f t="shared" si="39"/>
        <v>0</v>
      </c>
      <c r="AD146">
        <f t="shared" si="39"/>
        <v>5.8397080473600011E-10</v>
      </c>
      <c r="AE146">
        <f t="shared" si="39"/>
        <v>6.4148308096000008E-10</v>
      </c>
      <c r="AF146">
        <f t="shared" si="39"/>
        <v>8.9586430272000011E-9</v>
      </c>
      <c r="AG146">
        <f t="shared" si="39"/>
        <v>3.1189349798400006E-8</v>
      </c>
      <c r="AH146">
        <f t="shared" si="39"/>
        <v>1.6988241592320001E-9</v>
      </c>
      <c r="AI146">
        <f t="shared" si="39"/>
        <v>2.3004910489600003E-7</v>
      </c>
      <c r="AJ146">
        <f t="shared" si="39"/>
        <v>0.28313735987200006</v>
      </c>
      <c r="AK146">
        <f t="shared" si="39"/>
        <v>46.009820979200008</v>
      </c>
      <c r="AL146">
        <f t="shared" si="39"/>
        <v>1.2276658963200001E-9</v>
      </c>
      <c r="AM146">
        <f t="shared" si="39"/>
        <v>4.1807000793600003E-8</v>
      </c>
      <c r="AN146">
        <f t="shared" si="39"/>
        <v>38.046582732800005</v>
      </c>
    </row>
    <row r="147" spans="2:40" x14ac:dyDescent="0.3">
      <c r="B147" s="40" t="s">
        <v>65</v>
      </c>
      <c r="C147" s="40" t="s">
        <v>533</v>
      </c>
      <c r="D147" s="11">
        <v>7.556921599999999</v>
      </c>
      <c r="E147">
        <f>$D$147*C88</f>
        <v>1.2317782207999999</v>
      </c>
      <c r="F147">
        <f t="shared" ref="F147:AN147" si="40">$D$147*D88</f>
        <v>1.2317782207999999</v>
      </c>
      <c r="G147">
        <f t="shared" si="40"/>
        <v>6.6349771647999998E-4</v>
      </c>
      <c r="H147">
        <f t="shared" si="40"/>
        <v>4.5114821951999995E-4</v>
      </c>
      <c r="I147">
        <f t="shared" si="40"/>
        <v>2.8111748351999998E-7</v>
      </c>
      <c r="J147">
        <f t="shared" si="40"/>
        <v>3.5441962303999998E-3</v>
      </c>
      <c r="K147">
        <f t="shared" si="40"/>
        <v>9.2194443519999988E-5</v>
      </c>
      <c r="L147">
        <f t="shared" si="40"/>
        <v>7.2093032063999995E-4</v>
      </c>
      <c r="M147">
        <f t="shared" si="40"/>
        <v>7.8591984639999977E-3</v>
      </c>
      <c r="N147">
        <f t="shared" si="40"/>
        <v>3.0076547967999999E-3</v>
      </c>
      <c r="O147">
        <f t="shared" si="40"/>
        <v>3.4081716415999998E-5</v>
      </c>
      <c r="P147">
        <f t="shared" si="40"/>
        <v>18.741165567999996</v>
      </c>
      <c r="Q147">
        <f t="shared" si="40"/>
        <v>8.5393214079999988E-2</v>
      </c>
      <c r="R147">
        <f t="shared" si="40"/>
        <v>0.26751502463999999</v>
      </c>
      <c r="S147">
        <f t="shared" si="40"/>
        <v>0.26751502463999999</v>
      </c>
      <c r="T147">
        <f t="shared" si="40"/>
        <v>18.741165567999996</v>
      </c>
      <c r="U147">
        <f t="shared" si="40"/>
        <v>18.741165567999996</v>
      </c>
      <c r="V147">
        <f t="shared" si="40"/>
        <v>1.9950273023999999E-3</v>
      </c>
      <c r="W147">
        <f t="shared" si="40"/>
        <v>0</v>
      </c>
      <c r="X147">
        <f t="shared" si="40"/>
        <v>0</v>
      </c>
      <c r="Y147">
        <f t="shared" si="40"/>
        <v>0</v>
      </c>
      <c r="Z147">
        <f t="shared" si="40"/>
        <v>4.3074453119999987</v>
      </c>
      <c r="AA147">
        <f t="shared" si="40"/>
        <v>10.504121023999998</v>
      </c>
      <c r="AB147">
        <f t="shared" si="40"/>
        <v>0.88415982719999997</v>
      </c>
      <c r="AC147">
        <f t="shared" si="40"/>
        <v>0</v>
      </c>
      <c r="AD147">
        <f t="shared" si="40"/>
        <v>1.9950273023999999E-10</v>
      </c>
      <c r="AE147">
        <f t="shared" si="40"/>
        <v>2.1915072639999997E-10</v>
      </c>
      <c r="AF147">
        <f t="shared" si="40"/>
        <v>3.0605532479999996E-9</v>
      </c>
      <c r="AG147">
        <f t="shared" si="40"/>
        <v>1.0655259455999999E-8</v>
      </c>
      <c r="AH147">
        <f t="shared" si="40"/>
        <v>5.8037157887999987E-10</v>
      </c>
      <c r="AI147">
        <f t="shared" si="40"/>
        <v>7.8591984639999991E-8</v>
      </c>
      <c r="AJ147">
        <f t="shared" si="40"/>
        <v>9.6728596479999998E-2</v>
      </c>
      <c r="AK147">
        <f t="shared" si="40"/>
        <v>15.718396927999999</v>
      </c>
      <c r="AL147">
        <f t="shared" si="40"/>
        <v>4.1940914879999998E-10</v>
      </c>
      <c r="AM147">
        <f t="shared" si="40"/>
        <v>1.4282581823999997E-8</v>
      </c>
      <c r="AN147">
        <f t="shared" si="40"/>
        <v>12.997905151999998</v>
      </c>
    </row>
    <row r="148" spans="2:40" x14ac:dyDescent="0.3">
      <c r="B148" s="40" t="s">
        <v>246</v>
      </c>
      <c r="C148" s="40" t="s">
        <v>533</v>
      </c>
      <c r="D148" s="11">
        <v>1.219684448</v>
      </c>
      <c r="E148">
        <f>$D$148*C88</f>
        <v>0.19880856502400002</v>
      </c>
      <c r="F148">
        <f t="shared" ref="F148:AN148" si="41">$D$148*D88</f>
        <v>0.19880856502400002</v>
      </c>
      <c r="G148">
        <f t="shared" si="41"/>
        <v>1.070882945344E-4</v>
      </c>
      <c r="H148">
        <f t="shared" si="41"/>
        <v>7.2815161545600004E-5</v>
      </c>
      <c r="I148">
        <f t="shared" si="41"/>
        <v>4.53722614656E-8</v>
      </c>
      <c r="J148">
        <f t="shared" si="41"/>
        <v>5.72032006112E-4</v>
      </c>
      <c r="K148">
        <f t="shared" si="41"/>
        <v>1.48801502656E-5</v>
      </c>
      <c r="L148">
        <f t="shared" si="41"/>
        <v>1.163578963392E-4</v>
      </c>
      <c r="M148">
        <f t="shared" si="41"/>
        <v>1.2684718259199999E-3</v>
      </c>
      <c r="N148">
        <f t="shared" si="41"/>
        <v>4.8543441030400001E-4</v>
      </c>
      <c r="O148">
        <f t="shared" si="41"/>
        <v>5.5007768604800003E-6</v>
      </c>
      <c r="P148">
        <f t="shared" si="41"/>
        <v>3.0248174310399998</v>
      </c>
      <c r="Q148">
        <f t="shared" si="41"/>
        <v>1.3782434262399999E-2</v>
      </c>
      <c r="R148">
        <f t="shared" si="41"/>
        <v>4.3176829459199997E-2</v>
      </c>
      <c r="S148">
        <f t="shared" si="41"/>
        <v>4.3176829459199997E-2</v>
      </c>
      <c r="T148">
        <f t="shared" si="41"/>
        <v>3.0248174310399998</v>
      </c>
      <c r="U148">
        <f t="shared" si="41"/>
        <v>3.0248174310399998</v>
      </c>
      <c r="V148">
        <f t="shared" si="41"/>
        <v>3.2199669427200004E-4</v>
      </c>
      <c r="W148">
        <f t="shared" si="41"/>
        <v>0</v>
      </c>
      <c r="X148">
        <f t="shared" si="41"/>
        <v>0</v>
      </c>
      <c r="Y148">
        <f t="shared" si="41"/>
        <v>0</v>
      </c>
      <c r="Z148">
        <f t="shared" si="41"/>
        <v>0.69522013535999994</v>
      </c>
      <c r="AA148">
        <f t="shared" si="41"/>
        <v>1.6953613827199998</v>
      </c>
      <c r="AB148">
        <f t="shared" si="41"/>
        <v>0.14270308041599999</v>
      </c>
      <c r="AC148">
        <f t="shared" si="41"/>
        <v>0</v>
      </c>
      <c r="AD148">
        <f t="shared" si="41"/>
        <v>3.2199669427199998E-11</v>
      </c>
      <c r="AE148">
        <f t="shared" si="41"/>
        <v>3.5370848992000002E-11</v>
      </c>
      <c r="AF148">
        <f t="shared" si="41"/>
        <v>4.9397220144000004E-10</v>
      </c>
      <c r="AG148">
        <f t="shared" si="41"/>
        <v>1.7197550716800001E-9</v>
      </c>
      <c r="AH148">
        <f t="shared" si="41"/>
        <v>9.3671765606399996E-11</v>
      </c>
      <c r="AI148">
        <f t="shared" si="41"/>
        <v>1.26847182592E-8</v>
      </c>
      <c r="AJ148">
        <f t="shared" si="41"/>
        <v>1.5611960934400001E-2</v>
      </c>
      <c r="AK148">
        <f t="shared" si="41"/>
        <v>2.5369436518400001</v>
      </c>
      <c r="AL148">
        <f t="shared" si="41"/>
        <v>6.7692486864E-11</v>
      </c>
      <c r="AM148">
        <f t="shared" si="41"/>
        <v>2.3052036067199998E-9</v>
      </c>
      <c r="AN148">
        <f t="shared" si="41"/>
        <v>2.0978572505599997</v>
      </c>
    </row>
    <row r="149" spans="2:40" x14ac:dyDescent="0.3">
      <c r="B149" s="40" t="s">
        <v>247</v>
      </c>
      <c r="C149" s="40" t="s">
        <v>533</v>
      </c>
      <c r="D149" s="11">
        <v>13.325963999999999</v>
      </c>
      <c r="E149">
        <f>$D$149*C88</f>
        <v>2.1721321319999998</v>
      </c>
      <c r="F149">
        <f t="shared" ref="F149:AN149" si="42">$D$149*D88</f>
        <v>2.1721321319999998</v>
      </c>
      <c r="G149">
        <f t="shared" si="42"/>
        <v>1.1700196392E-3</v>
      </c>
      <c r="H149">
        <f t="shared" si="42"/>
        <v>7.9556005080000001E-4</v>
      </c>
      <c r="I149">
        <f t="shared" si="42"/>
        <v>4.9572586080000004E-7</v>
      </c>
      <c r="J149">
        <f t="shared" si="42"/>
        <v>6.2498771159999996E-3</v>
      </c>
      <c r="K149">
        <f t="shared" si="42"/>
        <v>1.6257676079999998E-4</v>
      </c>
      <c r="L149">
        <f t="shared" si="42"/>
        <v>1.2712969656E-3</v>
      </c>
      <c r="M149">
        <f t="shared" si="42"/>
        <v>1.3859002559999998E-2</v>
      </c>
      <c r="N149">
        <f t="shared" si="42"/>
        <v>5.3037336719999996E-3</v>
      </c>
      <c r="O149">
        <f t="shared" si="42"/>
        <v>6.0100097639999998E-5</v>
      </c>
      <c r="P149">
        <f t="shared" si="42"/>
        <v>33.04839072</v>
      </c>
      <c r="Q149">
        <f t="shared" si="42"/>
        <v>0.15058339319999997</v>
      </c>
      <c r="R149">
        <f t="shared" si="42"/>
        <v>0.47173912559999998</v>
      </c>
      <c r="S149">
        <f t="shared" si="42"/>
        <v>0.47173912559999998</v>
      </c>
      <c r="T149">
        <f t="shared" si="42"/>
        <v>33.04839072</v>
      </c>
      <c r="U149">
        <f t="shared" si="42"/>
        <v>33.04839072</v>
      </c>
      <c r="V149">
        <f t="shared" si="42"/>
        <v>3.5180544959999998E-3</v>
      </c>
      <c r="W149">
        <f t="shared" si="42"/>
        <v>0</v>
      </c>
      <c r="X149">
        <f t="shared" si="42"/>
        <v>0</v>
      </c>
      <c r="Y149">
        <f t="shared" si="42"/>
        <v>0</v>
      </c>
      <c r="Z149">
        <f t="shared" si="42"/>
        <v>7.5957994799999984</v>
      </c>
      <c r="AA149">
        <f t="shared" si="42"/>
        <v>18.523089959999997</v>
      </c>
      <c r="AB149">
        <f t="shared" si="42"/>
        <v>1.5591377879999999</v>
      </c>
      <c r="AC149">
        <f t="shared" si="42"/>
        <v>0</v>
      </c>
      <c r="AD149">
        <f t="shared" si="42"/>
        <v>3.5180544960000001E-10</v>
      </c>
      <c r="AE149">
        <f t="shared" si="42"/>
        <v>3.8645295599999997E-10</v>
      </c>
      <c r="AF149">
        <f t="shared" si="42"/>
        <v>5.3970154199999999E-9</v>
      </c>
      <c r="AG149">
        <f t="shared" si="42"/>
        <v>1.8789609239999999E-8</v>
      </c>
      <c r="AH149">
        <f t="shared" si="42"/>
        <v>1.0234340351999998E-9</v>
      </c>
      <c r="AI149">
        <f t="shared" si="42"/>
        <v>1.3859002560000001E-7</v>
      </c>
      <c r="AJ149">
        <f t="shared" si="42"/>
        <v>0.17057233920000001</v>
      </c>
      <c r="AK149">
        <f t="shared" si="42"/>
        <v>27.718005119999997</v>
      </c>
      <c r="AL149">
        <f t="shared" si="42"/>
        <v>7.3959100200000002E-10</v>
      </c>
      <c r="AM149">
        <f t="shared" si="42"/>
        <v>2.5186071959999995E-8</v>
      </c>
      <c r="AN149">
        <f t="shared" si="42"/>
        <v>22.920658079999999</v>
      </c>
    </row>
    <row r="150" spans="2:40" x14ac:dyDescent="0.3">
      <c r="B150" s="40" t="s">
        <v>143</v>
      </c>
      <c r="C150" s="40" t="s">
        <v>533</v>
      </c>
      <c r="D150" s="11">
        <v>5.8207999999999996E-2</v>
      </c>
      <c r="E150">
        <f>$D$150*C88</f>
        <v>9.4879040000000001E-3</v>
      </c>
      <c r="F150">
        <f t="shared" ref="F150:AN150" si="43">$D$150*D88</f>
        <v>9.4879040000000001E-3</v>
      </c>
      <c r="G150">
        <f t="shared" si="43"/>
        <v>5.1106624E-6</v>
      </c>
      <c r="H150">
        <f t="shared" si="43"/>
        <v>3.4750175999999997E-6</v>
      </c>
      <c r="I150">
        <f t="shared" si="43"/>
        <v>2.1653375999999999E-9</v>
      </c>
      <c r="J150">
        <f t="shared" si="43"/>
        <v>2.7299551999999997E-5</v>
      </c>
      <c r="K150">
        <f t="shared" si="43"/>
        <v>7.101375999999999E-7</v>
      </c>
      <c r="L150">
        <f t="shared" si="43"/>
        <v>5.5530432E-6</v>
      </c>
      <c r="M150">
        <f t="shared" si="43"/>
        <v>6.0536319999999993E-5</v>
      </c>
      <c r="N150">
        <f t="shared" si="43"/>
        <v>2.3166783999999999E-5</v>
      </c>
      <c r="O150">
        <f t="shared" si="43"/>
        <v>2.6251807999999997E-7</v>
      </c>
      <c r="P150">
        <f t="shared" si="43"/>
        <v>0.14435583999999999</v>
      </c>
      <c r="Q150">
        <f t="shared" si="43"/>
        <v>6.5775039999999994E-4</v>
      </c>
      <c r="R150">
        <f t="shared" si="43"/>
        <v>2.0605631999999997E-3</v>
      </c>
      <c r="S150">
        <f t="shared" si="43"/>
        <v>2.0605631999999997E-3</v>
      </c>
      <c r="T150">
        <f t="shared" si="43"/>
        <v>0.14435583999999999</v>
      </c>
      <c r="U150">
        <f t="shared" si="43"/>
        <v>0.14435583999999999</v>
      </c>
      <c r="V150">
        <f t="shared" si="43"/>
        <v>1.5366912E-5</v>
      </c>
      <c r="W150">
        <f t="shared" si="43"/>
        <v>0</v>
      </c>
      <c r="X150">
        <f t="shared" si="43"/>
        <v>0</v>
      </c>
      <c r="Y150">
        <f t="shared" si="43"/>
        <v>0</v>
      </c>
      <c r="Z150">
        <f t="shared" si="43"/>
        <v>3.3178559999999996E-2</v>
      </c>
      <c r="AA150">
        <f t="shared" si="43"/>
        <v>8.0909119999999987E-2</v>
      </c>
      <c r="AB150">
        <f t="shared" si="43"/>
        <v>6.8103360000000002E-3</v>
      </c>
      <c r="AC150">
        <f t="shared" si="43"/>
        <v>0</v>
      </c>
      <c r="AD150">
        <f t="shared" si="43"/>
        <v>1.5366911999999999E-12</v>
      </c>
      <c r="AE150">
        <f t="shared" si="43"/>
        <v>1.688032E-12</v>
      </c>
      <c r="AF150">
        <f t="shared" si="43"/>
        <v>2.3574239999999998E-11</v>
      </c>
      <c r="AG150">
        <f t="shared" si="43"/>
        <v>8.2073280000000001E-11</v>
      </c>
      <c r="AH150">
        <f t="shared" si="43"/>
        <v>4.4703743999999998E-12</v>
      </c>
      <c r="AI150">
        <f t="shared" si="43"/>
        <v>6.0536319999999995E-10</v>
      </c>
      <c r="AJ150">
        <f t="shared" si="43"/>
        <v>7.4506240000000003E-4</v>
      </c>
      <c r="AK150">
        <f t="shared" si="43"/>
        <v>0.12107264</v>
      </c>
      <c r="AL150">
        <f t="shared" si="43"/>
        <v>3.230544E-12</v>
      </c>
      <c r="AM150">
        <f t="shared" si="43"/>
        <v>1.1001311999999998E-10</v>
      </c>
      <c r="AN150">
        <f t="shared" si="43"/>
        <v>0.10011775999999999</v>
      </c>
    </row>
    <row r="151" spans="2:40" x14ac:dyDescent="0.3">
      <c r="B151" s="40" t="s">
        <v>152</v>
      </c>
      <c r="C151" s="40" t="s">
        <v>533</v>
      </c>
      <c r="D151" s="11">
        <v>1.181152</v>
      </c>
      <c r="E151">
        <f>$D$151*C88</f>
        <v>0.19252777600000001</v>
      </c>
      <c r="F151">
        <f t="shared" ref="F151:AN151" si="44">$D$151*D88</f>
        <v>0.19252777600000001</v>
      </c>
      <c r="G151">
        <f t="shared" si="44"/>
        <v>1.037051456E-4</v>
      </c>
      <c r="H151">
        <f t="shared" si="44"/>
        <v>7.05147744E-5</v>
      </c>
      <c r="I151">
        <f t="shared" si="44"/>
        <v>4.39388544E-8</v>
      </c>
      <c r="J151">
        <f t="shared" si="44"/>
        <v>5.5396028799999998E-4</v>
      </c>
      <c r="K151">
        <f t="shared" si="44"/>
        <v>1.44100544E-5</v>
      </c>
      <c r="L151">
        <f t="shared" si="44"/>
        <v>1.126819008E-4</v>
      </c>
      <c r="M151">
        <f t="shared" si="44"/>
        <v>1.2283980799999998E-3</v>
      </c>
      <c r="N151">
        <f t="shared" si="44"/>
        <v>4.7009849600000003E-4</v>
      </c>
      <c r="O151">
        <f t="shared" si="44"/>
        <v>5.3269955199999998E-6</v>
      </c>
      <c r="P151">
        <f t="shared" si="44"/>
        <v>2.92925696</v>
      </c>
      <c r="Q151">
        <f t="shared" si="44"/>
        <v>1.3347017599999999E-2</v>
      </c>
      <c r="R151">
        <f t="shared" si="44"/>
        <v>4.1812780799999998E-2</v>
      </c>
      <c r="S151">
        <f t="shared" si="44"/>
        <v>4.1812780799999998E-2</v>
      </c>
      <c r="T151">
        <f t="shared" si="44"/>
        <v>2.92925696</v>
      </c>
      <c r="U151">
        <f t="shared" si="44"/>
        <v>2.92925696</v>
      </c>
      <c r="V151">
        <f t="shared" si="44"/>
        <v>3.1182412800000002E-4</v>
      </c>
      <c r="W151">
        <f t="shared" si="44"/>
        <v>0</v>
      </c>
      <c r="X151">
        <f t="shared" si="44"/>
        <v>0</v>
      </c>
      <c r="Y151">
        <f t="shared" si="44"/>
        <v>0</v>
      </c>
      <c r="Z151">
        <f t="shared" si="44"/>
        <v>0.67325663999999996</v>
      </c>
      <c r="AA151">
        <f t="shared" si="44"/>
        <v>1.6418012799999999</v>
      </c>
      <c r="AB151">
        <f t="shared" si="44"/>
        <v>0.13819478400000001</v>
      </c>
      <c r="AC151">
        <f t="shared" si="44"/>
        <v>0</v>
      </c>
      <c r="AD151">
        <f t="shared" si="44"/>
        <v>3.1182412799999999E-11</v>
      </c>
      <c r="AE151">
        <f t="shared" si="44"/>
        <v>3.4253408000000001E-11</v>
      </c>
      <c r="AF151">
        <f t="shared" si="44"/>
        <v>4.7836655999999995E-10</v>
      </c>
      <c r="AG151">
        <f t="shared" si="44"/>
        <v>1.66542432E-9</v>
      </c>
      <c r="AH151">
        <f t="shared" si="44"/>
        <v>9.0712473599999996E-11</v>
      </c>
      <c r="AI151">
        <f t="shared" si="44"/>
        <v>1.22839808E-8</v>
      </c>
      <c r="AJ151">
        <f t="shared" si="44"/>
        <v>1.51187456E-2</v>
      </c>
      <c r="AK151">
        <f t="shared" si="44"/>
        <v>2.4567961600000001</v>
      </c>
      <c r="AL151">
        <f t="shared" si="44"/>
        <v>6.5553936000000006E-11</v>
      </c>
      <c r="AM151">
        <f t="shared" si="44"/>
        <v>2.23237728E-9</v>
      </c>
      <c r="AN151">
        <f t="shared" si="44"/>
        <v>2.0315814400000001</v>
      </c>
    </row>
    <row r="152" spans="2:40" x14ac:dyDescent="0.3">
      <c r="B152" s="40" t="s">
        <v>135</v>
      </c>
      <c r="C152" s="40" t="s">
        <v>533</v>
      </c>
      <c r="D152" s="11">
        <v>0.70193601000000005</v>
      </c>
      <c r="E152">
        <f>$D$152*C88</f>
        <v>0.11441556963000002</v>
      </c>
      <c r="F152">
        <f t="shared" ref="F152:AN152" si="45">$D$152*D88</f>
        <v>0.11441556963000002</v>
      </c>
      <c r="G152">
        <f t="shared" si="45"/>
        <v>6.1629981678000014E-5</v>
      </c>
      <c r="H152">
        <f t="shared" si="45"/>
        <v>4.1905579797000002E-5</v>
      </c>
      <c r="I152">
        <f t="shared" si="45"/>
        <v>2.6112019572000005E-8</v>
      </c>
      <c r="J152">
        <f t="shared" si="45"/>
        <v>3.2920798869000002E-4</v>
      </c>
      <c r="K152">
        <f t="shared" si="45"/>
        <v>8.5636193220000009E-6</v>
      </c>
      <c r="L152">
        <f t="shared" si="45"/>
        <v>6.6964695354000011E-5</v>
      </c>
      <c r="M152">
        <f t="shared" si="45"/>
        <v>7.3001345040000002E-4</v>
      </c>
      <c r="N152">
        <f t="shared" si="45"/>
        <v>2.7937053198000001E-4</v>
      </c>
      <c r="O152">
        <f t="shared" si="45"/>
        <v>3.1657314051000002E-6</v>
      </c>
      <c r="P152">
        <f t="shared" si="45"/>
        <v>1.7408013048000002</v>
      </c>
      <c r="Q152">
        <f t="shared" si="45"/>
        <v>7.9318769129999994E-3</v>
      </c>
      <c r="R152">
        <f t="shared" si="45"/>
        <v>2.4848534754000003E-2</v>
      </c>
      <c r="S152">
        <f t="shared" si="45"/>
        <v>2.4848534754000003E-2</v>
      </c>
      <c r="T152">
        <f t="shared" si="45"/>
        <v>1.7408013048000002</v>
      </c>
      <c r="U152">
        <f t="shared" si="45"/>
        <v>1.7408013048000002</v>
      </c>
      <c r="V152">
        <f t="shared" si="45"/>
        <v>1.8531110664000004E-4</v>
      </c>
      <c r="W152">
        <f t="shared" si="45"/>
        <v>0</v>
      </c>
      <c r="X152">
        <f t="shared" si="45"/>
        <v>0</v>
      </c>
      <c r="Y152">
        <f t="shared" si="45"/>
        <v>0</v>
      </c>
      <c r="Z152">
        <f t="shared" si="45"/>
        <v>0.40010352570000002</v>
      </c>
      <c r="AA152">
        <f t="shared" si="45"/>
        <v>0.97569105389999999</v>
      </c>
      <c r="AB152">
        <f t="shared" si="45"/>
        <v>8.2126513170000012E-2</v>
      </c>
      <c r="AC152">
        <f t="shared" si="45"/>
        <v>0</v>
      </c>
      <c r="AD152">
        <f t="shared" si="45"/>
        <v>1.8531110664000002E-11</v>
      </c>
      <c r="AE152">
        <f t="shared" si="45"/>
        <v>2.0356144290000002E-11</v>
      </c>
      <c r="AF152">
        <f t="shared" si="45"/>
        <v>2.8428408405E-10</v>
      </c>
      <c r="AG152">
        <f t="shared" si="45"/>
        <v>9.8972977410000018E-10</v>
      </c>
      <c r="AH152">
        <f t="shared" si="45"/>
        <v>5.3908685568000003E-11</v>
      </c>
      <c r="AI152">
        <f t="shared" si="45"/>
        <v>7.3001345040000013E-9</v>
      </c>
      <c r="AJ152">
        <f t="shared" si="45"/>
        <v>8.984780928000001E-3</v>
      </c>
      <c r="AK152">
        <f t="shared" si="45"/>
        <v>1.4600269008000002</v>
      </c>
      <c r="AL152">
        <f t="shared" si="45"/>
        <v>3.8957448555000006E-11</v>
      </c>
      <c r="AM152">
        <f t="shared" si="45"/>
        <v>1.3266590589000001E-9</v>
      </c>
      <c r="AN152">
        <f t="shared" si="45"/>
        <v>1.2073299372000001</v>
      </c>
    </row>
    <row r="153" spans="2:40" x14ac:dyDescent="0.3">
      <c r="B153" s="40" t="s">
        <v>142</v>
      </c>
      <c r="C153" s="40" t="s">
        <v>533</v>
      </c>
      <c r="D153" s="11">
        <v>7.4819999999999998E-2</v>
      </c>
      <c r="E153">
        <f>$D$153*C88</f>
        <v>1.2195660000000001E-2</v>
      </c>
      <c r="F153">
        <f t="shared" ref="F153:AN153" si="46">$D$153*D88</f>
        <v>1.2195660000000001E-2</v>
      </c>
      <c r="G153">
        <f t="shared" si="46"/>
        <v>6.5691960000000005E-6</v>
      </c>
      <c r="H153">
        <f t="shared" si="46"/>
        <v>4.4667540000000002E-6</v>
      </c>
      <c r="I153">
        <f t="shared" si="46"/>
        <v>2.7833040000000001E-9</v>
      </c>
      <c r="J153">
        <f t="shared" si="46"/>
        <v>3.5090579999999998E-5</v>
      </c>
      <c r="K153">
        <f t="shared" si="46"/>
        <v>9.1280399999999997E-7</v>
      </c>
      <c r="L153">
        <f t="shared" si="46"/>
        <v>7.1378279999999996E-6</v>
      </c>
      <c r="M153">
        <f t="shared" si="46"/>
        <v>7.7812799999999995E-5</v>
      </c>
      <c r="N153">
        <f t="shared" si="46"/>
        <v>2.977836E-5</v>
      </c>
      <c r="O153">
        <f t="shared" si="46"/>
        <v>3.3743819999999996E-7</v>
      </c>
      <c r="P153">
        <f t="shared" si="46"/>
        <v>0.18555359999999999</v>
      </c>
      <c r="Q153">
        <f t="shared" si="46"/>
        <v>8.454659999999999E-4</v>
      </c>
      <c r="R153">
        <f t="shared" si="46"/>
        <v>2.6486280000000001E-3</v>
      </c>
      <c r="S153">
        <f t="shared" si="46"/>
        <v>2.6486280000000001E-3</v>
      </c>
      <c r="T153">
        <f t="shared" si="46"/>
        <v>0.18555359999999999</v>
      </c>
      <c r="U153">
        <f t="shared" si="46"/>
        <v>0.18555359999999999</v>
      </c>
      <c r="V153">
        <f t="shared" si="46"/>
        <v>1.975248E-5</v>
      </c>
      <c r="W153">
        <f t="shared" si="46"/>
        <v>0</v>
      </c>
      <c r="X153">
        <f t="shared" si="46"/>
        <v>0</v>
      </c>
      <c r="Y153">
        <f t="shared" si="46"/>
        <v>0</v>
      </c>
      <c r="Z153">
        <f t="shared" si="46"/>
        <v>4.2647399999999995E-2</v>
      </c>
      <c r="AA153">
        <f t="shared" si="46"/>
        <v>0.10399979999999999</v>
      </c>
      <c r="AB153">
        <f t="shared" si="46"/>
        <v>8.75394E-3</v>
      </c>
      <c r="AC153">
        <f t="shared" si="46"/>
        <v>0</v>
      </c>
      <c r="AD153">
        <f t="shared" si="46"/>
        <v>1.9752480000000001E-12</v>
      </c>
      <c r="AE153">
        <f t="shared" si="46"/>
        <v>2.1697800000000001E-12</v>
      </c>
      <c r="AF153">
        <f t="shared" si="46"/>
        <v>3.0302099999999999E-11</v>
      </c>
      <c r="AG153">
        <f t="shared" si="46"/>
        <v>1.054962E-10</v>
      </c>
      <c r="AH153">
        <f t="shared" si="46"/>
        <v>5.7461759999999998E-12</v>
      </c>
      <c r="AI153">
        <f t="shared" si="46"/>
        <v>7.7812799999999996E-10</v>
      </c>
      <c r="AJ153">
        <f t="shared" si="46"/>
        <v>9.5769600000000007E-4</v>
      </c>
      <c r="AK153">
        <f t="shared" si="46"/>
        <v>0.1556256</v>
      </c>
      <c r="AL153">
        <f t="shared" si="46"/>
        <v>4.1525099999999996E-12</v>
      </c>
      <c r="AM153">
        <f t="shared" si="46"/>
        <v>1.4140979999999999E-10</v>
      </c>
      <c r="AN153">
        <f t="shared" si="46"/>
        <v>0.12869039999999998</v>
      </c>
    </row>
    <row r="154" spans="2:40" x14ac:dyDescent="0.3">
      <c r="B154" s="40" t="s">
        <v>174</v>
      </c>
      <c r="C154" s="40" t="s">
        <v>533</v>
      </c>
      <c r="D154" s="11">
        <v>2.4343999999999997</v>
      </c>
      <c r="E154">
        <f>$D$154*C88</f>
        <v>0.39680719999999997</v>
      </c>
      <c r="F154">
        <f t="shared" ref="F154:AN154" si="47">$D$154*D88</f>
        <v>0.39680719999999997</v>
      </c>
      <c r="G154">
        <f t="shared" si="47"/>
        <v>2.1374031999999999E-4</v>
      </c>
      <c r="H154">
        <f t="shared" si="47"/>
        <v>1.4533367999999998E-4</v>
      </c>
      <c r="I154">
        <f t="shared" si="47"/>
        <v>9.0559679999999989E-8</v>
      </c>
      <c r="J154">
        <f t="shared" si="47"/>
        <v>1.1417335999999998E-3</v>
      </c>
      <c r="K154">
        <f t="shared" si="47"/>
        <v>2.9699679999999995E-5</v>
      </c>
      <c r="L154">
        <f t="shared" si="47"/>
        <v>2.3224175999999997E-4</v>
      </c>
      <c r="M154">
        <f t="shared" si="47"/>
        <v>2.5317759999999995E-3</v>
      </c>
      <c r="N154">
        <f t="shared" si="47"/>
        <v>9.688911999999999E-4</v>
      </c>
      <c r="O154">
        <f t="shared" si="47"/>
        <v>1.0979143999999998E-5</v>
      </c>
      <c r="P154">
        <f t="shared" si="47"/>
        <v>6.0373119999999991</v>
      </c>
      <c r="Q154">
        <f t="shared" si="47"/>
        <v>2.7508719999999993E-2</v>
      </c>
      <c r="R154">
        <f t="shared" si="47"/>
        <v>8.6177759999999992E-2</v>
      </c>
      <c r="S154">
        <f t="shared" si="47"/>
        <v>8.6177759999999992E-2</v>
      </c>
      <c r="T154">
        <f t="shared" si="47"/>
        <v>6.0373119999999991</v>
      </c>
      <c r="U154">
        <f t="shared" si="47"/>
        <v>6.0373119999999991</v>
      </c>
      <c r="V154">
        <f t="shared" si="47"/>
        <v>6.4268159999999997E-4</v>
      </c>
      <c r="W154">
        <f t="shared" si="47"/>
        <v>0</v>
      </c>
      <c r="X154">
        <f t="shared" si="47"/>
        <v>0</v>
      </c>
      <c r="Y154">
        <f t="shared" si="47"/>
        <v>0</v>
      </c>
      <c r="Z154">
        <f t="shared" si="47"/>
        <v>1.3876079999999997</v>
      </c>
      <c r="AA154">
        <f t="shared" si="47"/>
        <v>3.3838159999999995</v>
      </c>
      <c r="AB154">
        <f t="shared" si="47"/>
        <v>0.28482479999999999</v>
      </c>
      <c r="AC154">
        <f t="shared" si="47"/>
        <v>0</v>
      </c>
      <c r="AD154">
        <f t="shared" si="47"/>
        <v>6.4268159999999999E-11</v>
      </c>
      <c r="AE154">
        <f t="shared" si="47"/>
        <v>7.0597599999999992E-11</v>
      </c>
      <c r="AF154">
        <f t="shared" si="47"/>
        <v>9.8593199999999994E-10</v>
      </c>
      <c r="AG154">
        <f t="shared" si="47"/>
        <v>3.4325039999999999E-9</v>
      </c>
      <c r="AH154">
        <f t="shared" si="47"/>
        <v>1.8696191999999996E-10</v>
      </c>
      <c r="AI154">
        <f t="shared" si="47"/>
        <v>2.5317759999999998E-8</v>
      </c>
      <c r="AJ154">
        <f t="shared" si="47"/>
        <v>3.1160319999999998E-2</v>
      </c>
      <c r="AK154">
        <f t="shared" si="47"/>
        <v>5.0635519999999996</v>
      </c>
      <c r="AL154">
        <f t="shared" si="47"/>
        <v>1.3510919999999999E-10</v>
      </c>
      <c r="AM154">
        <f t="shared" si="47"/>
        <v>4.6010159999999994E-9</v>
      </c>
      <c r="AN154">
        <f t="shared" si="47"/>
        <v>4.1871679999999998</v>
      </c>
    </row>
    <row r="155" spans="2:40" ht="15" thickBot="1" x14ac:dyDescent="0.35">
      <c r="B155" s="40" t="s">
        <v>254</v>
      </c>
      <c r="C155" s="40" t="s">
        <v>533</v>
      </c>
      <c r="D155" s="126">
        <v>1.5680000000000001</v>
      </c>
      <c r="E155">
        <f>$D$155*C88</f>
        <v>0.25558400000000003</v>
      </c>
      <c r="F155">
        <f t="shared" ref="F155:AN155" si="48">$D$155*D88</f>
        <v>0.25558400000000003</v>
      </c>
      <c r="G155">
        <f t="shared" si="48"/>
        <v>1.376704E-4</v>
      </c>
      <c r="H155">
        <f t="shared" si="48"/>
        <v>9.3609600000000006E-5</v>
      </c>
      <c r="I155">
        <f t="shared" si="48"/>
        <v>5.8329600000000005E-8</v>
      </c>
      <c r="J155">
        <f t="shared" si="48"/>
        <v>7.3539200000000008E-4</v>
      </c>
      <c r="K155">
        <f t="shared" si="48"/>
        <v>1.9129600000000001E-5</v>
      </c>
      <c r="L155">
        <f t="shared" si="48"/>
        <v>1.495872E-4</v>
      </c>
      <c r="M155">
        <f t="shared" si="48"/>
        <v>1.63072E-3</v>
      </c>
      <c r="N155">
        <f t="shared" si="48"/>
        <v>6.2406400000000002E-4</v>
      </c>
      <c r="O155">
        <f t="shared" si="48"/>
        <v>7.0716800000000007E-6</v>
      </c>
      <c r="P155">
        <f t="shared" si="48"/>
        <v>3.8886400000000001</v>
      </c>
      <c r="Q155">
        <f t="shared" si="48"/>
        <v>1.7718399999999999E-2</v>
      </c>
      <c r="R155">
        <f t="shared" si="48"/>
        <v>5.5507200000000007E-2</v>
      </c>
      <c r="S155">
        <f t="shared" si="48"/>
        <v>5.5507200000000007E-2</v>
      </c>
      <c r="T155">
        <f t="shared" si="48"/>
        <v>3.8886400000000001</v>
      </c>
      <c r="U155">
        <f t="shared" si="48"/>
        <v>3.8886400000000001</v>
      </c>
      <c r="V155">
        <f t="shared" si="48"/>
        <v>4.1395200000000004E-4</v>
      </c>
      <c r="W155">
        <f t="shared" si="48"/>
        <v>0</v>
      </c>
      <c r="X155">
        <f t="shared" si="48"/>
        <v>0</v>
      </c>
      <c r="Y155">
        <f t="shared" si="48"/>
        <v>0</v>
      </c>
      <c r="Z155">
        <f t="shared" si="48"/>
        <v>0.89376</v>
      </c>
      <c r="AA155">
        <f t="shared" si="48"/>
        <v>2.1795200000000001</v>
      </c>
      <c r="AB155">
        <f t="shared" si="48"/>
        <v>0.18345600000000001</v>
      </c>
      <c r="AC155">
        <f t="shared" si="48"/>
        <v>0</v>
      </c>
      <c r="AD155">
        <f t="shared" si="48"/>
        <v>4.1395200000000002E-11</v>
      </c>
      <c r="AE155">
        <f t="shared" si="48"/>
        <v>4.5472000000000003E-11</v>
      </c>
      <c r="AF155">
        <f t="shared" si="48"/>
        <v>6.3504000000000001E-10</v>
      </c>
      <c r="AG155">
        <f t="shared" si="48"/>
        <v>2.2108800000000001E-9</v>
      </c>
      <c r="AH155">
        <f t="shared" si="48"/>
        <v>1.204224E-10</v>
      </c>
      <c r="AI155">
        <f t="shared" si="48"/>
        <v>1.6307200000000003E-8</v>
      </c>
      <c r="AJ155">
        <f t="shared" si="48"/>
        <v>2.0070400000000002E-2</v>
      </c>
      <c r="AK155">
        <f t="shared" si="48"/>
        <v>3.2614400000000003</v>
      </c>
      <c r="AL155">
        <f t="shared" si="48"/>
        <v>8.7024000000000009E-11</v>
      </c>
      <c r="AM155">
        <f t="shared" si="48"/>
        <v>2.9635200000000001E-9</v>
      </c>
      <c r="AN155">
        <f t="shared" si="48"/>
        <v>2.6969600000000002</v>
      </c>
    </row>
    <row r="156" spans="2:40" x14ac:dyDescent="0.3">
      <c r="B156" s="200" t="s">
        <v>584</v>
      </c>
      <c r="C156" s="201"/>
      <c r="D156" s="201"/>
      <c r="E156" s="215">
        <f>(E147*2)+E148+E149+E150+E151+E152+E153+E154+(2*E155)+E146+E145+E144+E143+E142</f>
        <v>15.456615864926002</v>
      </c>
      <c r="F156" s="215">
        <f t="shared" ref="F156:AN156" si="49">(F147*2)+F148+F149+F150+F151+F152+F153+F154+(2*F155)+F146+F145+F144+F143+F142</f>
        <v>15.456615864926002</v>
      </c>
      <c r="G156" s="215">
        <f t="shared" si="49"/>
        <v>8.3257108769356006E-3</v>
      </c>
      <c r="H156" s="215">
        <f t="shared" si="49"/>
        <v>5.6611040928594E-3</v>
      </c>
      <c r="I156" s="215">
        <f t="shared" si="49"/>
        <v>3.5275221483144E-6</v>
      </c>
      <c r="J156" s="215">
        <f t="shared" si="49"/>
        <v>4.4473330310737996E-2</v>
      </c>
      <c r="K156" s="215">
        <f t="shared" si="49"/>
        <v>1.1568755432643997E-3</v>
      </c>
      <c r="L156" s="215">
        <f t="shared" si="49"/>
        <v>9.0463874448707994E-3</v>
      </c>
      <c r="M156" s="215">
        <f t="shared" si="49"/>
        <v>9.8618898770079982E-2</v>
      </c>
      <c r="N156" s="215">
        <f t="shared" si="49"/>
        <v>3.7740693952396001E-2</v>
      </c>
      <c r="O156" s="215">
        <f t="shared" si="49"/>
        <v>4.2766464755101998E-4</v>
      </c>
      <c r="P156" s="215">
        <f t="shared" si="49"/>
        <v>235.16814322095999</v>
      </c>
      <c r="Q156" s="215">
        <f t="shared" si="49"/>
        <v>1.0715322654825998</v>
      </c>
      <c r="R156" s="215">
        <f t="shared" si="49"/>
        <v>3.3568355927507998</v>
      </c>
      <c r="S156" s="215">
        <f t="shared" si="49"/>
        <v>3.3568355927507998</v>
      </c>
      <c r="T156" s="215">
        <f t="shared" si="49"/>
        <v>235.16814322095999</v>
      </c>
      <c r="U156" s="215">
        <f t="shared" si="49"/>
        <v>235.16814322095999</v>
      </c>
      <c r="V156" s="215">
        <f t="shared" si="49"/>
        <v>2.5034028149328005E-2</v>
      </c>
      <c r="W156" s="215">
        <f t="shared" si="49"/>
        <v>0</v>
      </c>
      <c r="X156" s="215">
        <f t="shared" si="49"/>
        <v>0</v>
      </c>
      <c r="Y156" s="215">
        <f t="shared" si="49"/>
        <v>0</v>
      </c>
      <c r="Z156" s="215">
        <f t="shared" si="49"/>
        <v>54.050742595140001</v>
      </c>
      <c r="AA156" s="215">
        <f t="shared" si="49"/>
        <v>131.80795124077997</v>
      </c>
      <c r="AB156" s="215">
        <f t="shared" si="49"/>
        <v>11.094626111634001</v>
      </c>
      <c r="AC156" s="215">
        <f t="shared" si="49"/>
        <v>0</v>
      </c>
      <c r="AD156" s="215">
        <f t="shared" si="49"/>
        <v>2.5034028149328004E-9</v>
      </c>
      <c r="AE156" s="215">
        <f t="shared" si="49"/>
        <v>2.7499500618579997E-9</v>
      </c>
      <c r="AF156" s="215">
        <f t="shared" si="49"/>
        <v>3.8404475001809997E-8</v>
      </c>
      <c r="AG156" s="215">
        <f t="shared" si="49"/>
        <v>1.3370446852482002E-7</v>
      </c>
      <c r="AH156" s="215">
        <f t="shared" si="49"/>
        <v>7.2826263707135999E-9</v>
      </c>
      <c r="AI156" s="215">
        <f t="shared" si="49"/>
        <v>9.8618898770080006E-7</v>
      </c>
      <c r="AJ156" s="215">
        <f t="shared" si="49"/>
        <v>1.2137710617856001</v>
      </c>
      <c r="AK156" s="215">
        <f t="shared" si="49"/>
        <v>197.23779754016002</v>
      </c>
      <c r="AL156" s="215">
        <f t="shared" si="49"/>
        <v>5.2628354632110002E-9</v>
      </c>
      <c r="AM156" s="215">
        <f t="shared" si="49"/>
        <v>1.7922088334177998E-7</v>
      </c>
      <c r="AN156" s="215">
        <f t="shared" si="49"/>
        <v>163.10048642743999</v>
      </c>
    </row>
    <row r="157" spans="2:40" ht="15" thickBot="1" x14ac:dyDescent="0.35">
      <c r="B157" s="202"/>
      <c r="C157" s="203"/>
      <c r="D157" s="203"/>
      <c r="E157" s="216"/>
      <c r="F157" s="216"/>
      <c r="G157" s="216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16"/>
      <c r="Y157" s="216"/>
      <c r="Z157" s="216"/>
      <c r="AA157" s="216"/>
      <c r="AB157" s="216"/>
      <c r="AC157" s="216"/>
      <c r="AD157" s="216"/>
      <c r="AE157" s="216"/>
      <c r="AF157" s="216"/>
      <c r="AG157" s="216"/>
      <c r="AH157" s="216"/>
      <c r="AI157" s="216"/>
      <c r="AJ157" s="216"/>
      <c r="AK157" s="216"/>
      <c r="AL157" s="216"/>
      <c r="AM157" s="216"/>
      <c r="AN157" s="216"/>
    </row>
    <row r="158" spans="2:40" x14ac:dyDescent="0.3">
      <c r="B158" s="204" t="s">
        <v>536</v>
      </c>
    </row>
    <row r="159" spans="2:40" ht="15" thickBot="1" x14ac:dyDescent="0.35">
      <c r="B159" s="205"/>
    </row>
    <row r="160" spans="2:40" x14ac:dyDescent="0.3">
      <c r="B160" s="151" t="s">
        <v>0</v>
      </c>
      <c r="C160" s="153" t="s">
        <v>1</v>
      </c>
      <c r="D160" s="153" t="s">
        <v>2</v>
      </c>
      <c r="E160" s="59" t="s">
        <v>343</v>
      </c>
      <c r="F160" s="59" t="s">
        <v>344</v>
      </c>
      <c r="G160" s="59" t="s">
        <v>345</v>
      </c>
      <c r="H160" s="59" t="s">
        <v>346</v>
      </c>
      <c r="I160" s="59" t="s">
        <v>347</v>
      </c>
      <c r="J160" s="59" t="s">
        <v>348</v>
      </c>
      <c r="K160" s="59" t="s">
        <v>349</v>
      </c>
      <c r="L160" s="59" t="s">
        <v>350</v>
      </c>
      <c r="M160" s="59" t="s">
        <v>351</v>
      </c>
      <c r="N160" s="59" t="s">
        <v>352</v>
      </c>
      <c r="O160" s="59" t="s">
        <v>353</v>
      </c>
      <c r="P160" s="59" t="s">
        <v>354</v>
      </c>
      <c r="Q160" s="59" t="s">
        <v>355</v>
      </c>
      <c r="R160" s="59" t="s">
        <v>356</v>
      </c>
      <c r="S160" s="59" t="s">
        <v>357</v>
      </c>
      <c r="T160" s="59" t="s">
        <v>358</v>
      </c>
      <c r="U160" s="59" t="s">
        <v>359</v>
      </c>
      <c r="V160" s="59" t="s">
        <v>360</v>
      </c>
      <c r="W160" s="59" t="s">
        <v>361</v>
      </c>
      <c r="X160" s="59" t="s">
        <v>362</v>
      </c>
      <c r="Y160" s="59" t="s">
        <v>363</v>
      </c>
      <c r="Z160" s="59" t="s">
        <v>364</v>
      </c>
      <c r="AA160" s="59" t="s">
        <v>365</v>
      </c>
      <c r="AB160" s="59" t="s">
        <v>366</v>
      </c>
      <c r="AC160" s="59" t="s">
        <v>367</v>
      </c>
      <c r="AD160" s="59" t="s">
        <v>368</v>
      </c>
      <c r="AE160" s="59" t="s">
        <v>369</v>
      </c>
      <c r="AF160" s="59" t="s">
        <v>370</v>
      </c>
      <c r="AG160" s="59" t="s">
        <v>371</v>
      </c>
      <c r="AH160" s="59" t="s">
        <v>372</v>
      </c>
      <c r="AI160" s="59" t="s">
        <v>373</v>
      </c>
      <c r="AJ160" s="59" t="s">
        <v>374</v>
      </c>
      <c r="AK160" s="59" t="s">
        <v>375</v>
      </c>
      <c r="AL160" s="59" t="s">
        <v>376</v>
      </c>
      <c r="AM160" s="59" t="s">
        <v>377</v>
      </c>
      <c r="AN160" s="60" t="s">
        <v>378</v>
      </c>
    </row>
    <row r="161" spans="2:40" x14ac:dyDescent="0.3">
      <c r="B161" s="152"/>
      <c r="C161" s="154"/>
      <c r="D161" s="154"/>
      <c r="E161" s="61" t="s">
        <v>379</v>
      </c>
      <c r="F161" s="61" t="s">
        <v>379</v>
      </c>
      <c r="G161" s="61" t="s">
        <v>380</v>
      </c>
      <c r="H161" s="61" t="s">
        <v>379</v>
      </c>
      <c r="I161" s="61" t="s">
        <v>381</v>
      </c>
      <c r="J161" s="61" t="s">
        <v>382</v>
      </c>
      <c r="K161" s="61" t="s">
        <v>383</v>
      </c>
      <c r="L161" s="61" t="s">
        <v>384</v>
      </c>
      <c r="M161" s="61" t="s">
        <v>385</v>
      </c>
      <c r="N161" s="61" t="s">
        <v>386</v>
      </c>
      <c r="O161" s="61" t="s">
        <v>387</v>
      </c>
      <c r="P161" s="61" t="s">
        <v>388</v>
      </c>
      <c r="Q161" s="61" t="s">
        <v>389</v>
      </c>
      <c r="R161" s="61" t="s">
        <v>388</v>
      </c>
      <c r="S161" s="61" t="s">
        <v>388</v>
      </c>
      <c r="T161" s="61" t="s">
        <v>388</v>
      </c>
      <c r="U161" s="61" t="s">
        <v>388</v>
      </c>
      <c r="V161" s="61" t="s">
        <v>390</v>
      </c>
      <c r="W161" s="61" t="s">
        <v>391</v>
      </c>
      <c r="X161" s="61" t="s">
        <v>391</v>
      </c>
      <c r="Y161" s="61" t="s">
        <v>391</v>
      </c>
      <c r="Z161" s="61" t="s">
        <v>392</v>
      </c>
      <c r="AA161" s="61" t="s">
        <v>392</v>
      </c>
      <c r="AB161" s="61" t="s">
        <v>392</v>
      </c>
      <c r="AC161" s="61" t="s">
        <v>393</v>
      </c>
      <c r="AD161" s="61" t="s">
        <v>393</v>
      </c>
      <c r="AE161" s="61" t="s">
        <v>393</v>
      </c>
      <c r="AF161" s="61" t="s">
        <v>394</v>
      </c>
      <c r="AG161" s="61" t="s">
        <v>393</v>
      </c>
      <c r="AH161" s="61" t="s">
        <v>394</v>
      </c>
      <c r="AI161" s="61" t="s">
        <v>395</v>
      </c>
      <c r="AJ161" s="61" t="s">
        <v>396</v>
      </c>
      <c r="AK161" s="61" t="s">
        <v>392</v>
      </c>
      <c r="AL161" s="61" t="s">
        <v>393</v>
      </c>
      <c r="AM161" s="61" t="s">
        <v>393</v>
      </c>
      <c r="AN161" s="138" t="s">
        <v>397</v>
      </c>
    </row>
    <row r="162" spans="2:40" x14ac:dyDescent="0.3">
      <c r="B162" s="40" t="s">
        <v>59</v>
      </c>
      <c r="C162" s="40" t="s">
        <v>533</v>
      </c>
      <c r="D162" s="11">
        <v>13.309028</v>
      </c>
      <c r="E162">
        <f>E142*C91</f>
        <v>4.38213055928E-5</v>
      </c>
      <c r="F162">
        <f t="shared" ref="F162:AN162" si="50">F142*D91</f>
        <v>4.38213055928E-5</v>
      </c>
      <c r="G162">
        <f t="shared" si="50"/>
        <v>1.2620152710720001E-11</v>
      </c>
      <c r="H162">
        <f t="shared" si="50"/>
        <v>5.8637714104079998E-12</v>
      </c>
      <c r="I162">
        <f t="shared" si="50"/>
        <v>3.4310141822880001E-13</v>
      </c>
      <c r="J162">
        <f t="shared" si="50"/>
        <v>5.2681924074080003E-8</v>
      </c>
      <c r="K162">
        <f t="shared" si="50"/>
        <v>1.2291419719119999E-9</v>
      </c>
      <c r="L162">
        <f t="shared" si="50"/>
        <v>6.1960446034559993E-9</v>
      </c>
      <c r="M162">
        <f t="shared" si="50"/>
        <v>8.138736802559998E-8</v>
      </c>
      <c r="N162">
        <f t="shared" si="50"/>
        <v>5.1910532811199996E-8</v>
      </c>
      <c r="O162">
        <f t="shared" si="50"/>
        <v>4.2496791126239998E-9</v>
      </c>
      <c r="P162">
        <f t="shared" si="50"/>
        <v>1.260844076608E-3</v>
      </c>
      <c r="Q162">
        <f t="shared" si="50"/>
        <v>1.4873770421959999E-7</v>
      </c>
      <c r="R162">
        <f t="shared" si="50"/>
        <v>0</v>
      </c>
      <c r="S162">
        <f t="shared" si="50"/>
        <v>0</v>
      </c>
      <c r="T162">
        <f t="shared" si="50"/>
        <v>0</v>
      </c>
      <c r="U162">
        <f t="shared" si="50"/>
        <v>0</v>
      </c>
      <c r="V162">
        <f t="shared" si="50"/>
        <v>0</v>
      </c>
      <c r="W162">
        <f t="shared" si="50"/>
        <v>0</v>
      </c>
      <c r="X162">
        <f t="shared" si="50"/>
        <v>0</v>
      </c>
      <c r="Y162">
        <f t="shared" si="50"/>
        <v>0</v>
      </c>
      <c r="Z162">
        <f t="shared" si="50"/>
        <v>1.0165435586399998E-4</v>
      </c>
      <c r="AA162">
        <f t="shared" si="50"/>
        <v>6.0123533989999995E-4</v>
      </c>
      <c r="AB162">
        <f t="shared" si="50"/>
        <v>4.2821797589999994E-6</v>
      </c>
      <c r="AC162">
        <f t="shared" si="50"/>
        <v>0</v>
      </c>
      <c r="AD162">
        <f t="shared" si="50"/>
        <v>5.4811900915199997E-16</v>
      </c>
      <c r="AE162">
        <f t="shared" si="50"/>
        <v>6.6385431663999995E-16</v>
      </c>
      <c r="AF162">
        <f t="shared" si="50"/>
        <v>9.4866751584000006E-15</v>
      </c>
      <c r="AG162">
        <f t="shared" si="50"/>
        <v>1.150339217124E-13</v>
      </c>
      <c r="AH162">
        <f t="shared" si="50"/>
        <v>3.4139253903359993E-16</v>
      </c>
      <c r="AI162">
        <f t="shared" si="50"/>
        <v>2.4222430959999999E-12</v>
      </c>
      <c r="AJ162">
        <f t="shared" si="50"/>
        <v>5.1447378636799992E-7</v>
      </c>
      <c r="AK162">
        <f t="shared" si="50"/>
        <v>1.3453830224640002E-3</v>
      </c>
      <c r="AL162">
        <f t="shared" si="50"/>
        <v>2.4227754571200001E-15</v>
      </c>
      <c r="AM162">
        <f t="shared" si="50"/>
        <v>2.0651485657319994E-13</v>
      </c>
      <c r="AN162">
        <f t="shared" si="50"/>
        <v>4.8072209135999998E-5</v>
      </c>
    </row>
    <row r="163" spans="2:40" x14ac:dyDescent="0.3">
      <c r="B163" s="40" t="s">
        <v>244</v>
      </c>
      <c r="C163" s="40" t="s">
        <v>533</v>
      </c>
      <c r="D163" s="11">
        <v>19.288120319999997</v>
      </c>
      <c r="E163">
        <f>E143*C91</f>
        <v>6.3508064965631998E-5</v>
      </c>
      <c r="F163">
        <f t="shared" ref="F163:AN163" si="51">F143*D91</f>
        <v>6.3508064965631998E-5</v>
      </c>
      <c r="G163">
        <f t="shared" si="51"/>
        <v>1.82897672122368E-11</v>
      </c>
      <c r="H163">
        <f t="shared" si="51"/>
        <v>8.4980757793075185E-12</v>
      </c>
      <c r="I163">
        <f t="shared" si="51"/>
        <v>4.9724002660147198E-13</v>
      </c>
      <c r="J163">
        <f t="shared" si="51"/>
        <v>7.6349323949875199E-8</v>
      </c>
      <c r="K163">
        <f t="shared" si="51"/>
        <v>1.7813350640332798E-9</v>
      </c>
      <c r="L163">
        <f t="shared" si="51"/>
        <v>8.9796229912166379E-9</v>
      </c>
      <c r="M163">
        <f t="shared" si="51"/>
        <v>1.1795071338086396E-7</v>
      </c>
      <c r="N163">
        <f t="shared" si="51"/>
        <v>7.5231384496127986E-8</v>
      </c>
      <c r="O163">
        <f t="shared" si="51"/>
        <v>6.1588511231385591E-9</v>
      </c>
      <c r="P163">
        <f t="shared" si="51"/>
        <v>1.8272793666355197E-3</v>
      </c>
      <c r="Q163">
        <f t="shared" si="51"/>
        <v>2.1555824626022395E-7</v>
      </c>
      <c r="R163">
        <f t="shared" si="51"/>
        <v>0</v>
      </c>
      <c r="S163">
        <f t="shared" si="51"/>
        <v>0</v>
      </c>
      <c r="T163">
        <f t="shared" si="51"/>
        <v>0</v>
      </c>
      <c r="U163">
        <f t="shared" si="51"/>
        <v>0</v>
      </c>
      <c r="V163">
        <f t="shared" si="51"/>
        <v>0</v>
      </c>
      <c r="W163">
        <f t="shared" si="51"/>
        <v>0</v>
      </c>
      <c r="X163">
        <f t="shared" si="51"/>
        <v>0</v>
      </c>
      <c r="Y163">
        <f t="shared" si="51"/>
        <v>0</v>
      </c>
      <c r="Z163">
        <f t="shared" si="51"/>
        <v>1.4732266300415998E-4</v>
      </c>
      <c r="AA163">
        <f t="shared" si="51"/>
        <v>8.713408354559997E-4</v>
      </c>
      <c r="AB163">
        <f t="shared" si="51"/>
        <v>6.2059527129599991E-6</v>
      </c>
      <c r="AC163">
        <f t="shared" si="51"/>
        <v>0</v>
      </c>
      <c r="AD163">
        <f t="shared" si="51"/>
        <v>7.9436194725887993E-16</v>
      </c>
      <c r="AE163">
        <f t="shared" si="51"/>
        <v>9.6209144156160002E-16</v>
      </c>
      <c r="AF163">
        <f t="shared" si="51"/>
        <v>1.3748572164095999E-14</v>
      </c>
      <c r="AG163">
        <f t="shared" si="51"/>
        <v>1.6671301036185598E-13</v>
      </c>
      <c r="AH163">
        <f t="shared" si="51"/>
        <v>4.9476343195238385E-16</v>
      </c>
      <c r="AI163">
        <f t="shared" si="51"/>
        <v>3.5104378982399993E-12</v>
      </c>
      <c r="AJ163">
        <f t="shared" si="51"/>
        <v>7.4560157908991998E-7</v>
      </c>
      <c r="AK163">
        <f t="shared" si="51"/>
        <v>1.9497975069081598E-3</v>
      </c>
      <c r="AL163">
        <f t="shared" si="51"/>
        <v>3.5112094230527996E-15</v>
      </c>
      <c r="AM163">
        <f t="shared" si="51"/>
        <v>2.9929183419340793E-13</v>
      </c>
      <c r="AN163">
        <f t="shared" si="51"/>
        <v>6.9668690595839992E-5</v>
      </c>
    </row>
    <row r="164" spans="2:40" x14ac:dyDescent="0.3">
      <c r="B164" s="40" t="s">
        <v>245</v>
      </c>
      <c r="C164" s="40" t="s">
        <v>533</v>
      </c>
      <c r="D164" s="11">
        <v>0.26023654399999996</v>
      </c>
      <c r="E164">
        <f>E144*C91</f>
        <v>8.5685484477439987E-7</v>
      </c>
      <c r="F164">
        <f t="shared" ref="F164:AN164" si="52">F144*D91</f>
        <v>8.5685484477439987E-7</v>
      </c>
      <c r="G164">
        <f t="shared" si="52"/>
        <v>2.4676670048256E-13</v>
      </c>
      <c r="H164">
        <f t="shared" si="52"/>
        <v>1.1465657797478398E-13</v>
      </c>
      <c r="I164">
        <f t="shared" si="52"/>
        <v>6.7087940097023998E-15</v>
      </c>
      <c r="J164">
        <f t="shared" si="52"/>
        <v>1.03010992630784E-9</v>
      </c>
      <c r="K164">
        <f t="shared" si="52"/>
        <v>2.4033885784575997E-11</v>
      </c>
      <c r="L164">
        <f t="shared" si="52"/>
        <v>1.2115364353228796E-10</v>
      </c>
      <c r="M164">
        <f t="shared" si="52"/>
        <v>1.5913985138687995E-9</v>
      </c>
      <c r="N164">
        <f t="shared" si="52"/>
        <v>1.0150266162175998E-9</v>
      </c>
      <c r="O164">
        <f t="shared" si="52"/>
        <v>8.3095610391551993E-11</v>
      </c>
      <c r="P164">
        <f t="shared" si="52"/>
        <v>2.4653769232383997E-5</v>
      </c>
      <c r="Q164">
        <f t="shared" si="52"/>
        <v>2.9083255447807995E-9</v>
      </c>
      <c r="R164">
        <f t="shared" si="52"/>
        <v>0</v>
      </c>
      <c r="S164">
        <f t="shared" si="52"/>
        <v>0</v>
      </c>
      <c r="T164">
        <f t="shared" si="52"/>
        <v>0</v>
      </c>
      <c r="U164">
        <f t="shared" si="52"/>
        <v>0</v>
      </c>
      <c r="V164">
        <f t="shared" si="52"/>
        <v>0</v>
      </c>
      <c r="W164">
        <f t="shared" si="52"/>
        <v>0</v>
      </c>
      <c r="X164">
        <f t="shared" si="52"/>
        <v>0</v>
      </c>
      <c r="Y164">
        <f t="shared" si="52"/>
        <v>0</v>
      </c>
      <c r="Z164">
        <f t="shared" si="52"/>
        <v>1.9876867230719993E-6</v>
      </c>
      <c r="AA164">
        <f t="shared" si="52"/>
        <v>1.1756185875199996E-5</v>
      </c>
      <c r="AB164">
        <f t="shared" si="52"/>
        <v>8.3731108031999997E-8</v>
      </c>
      <c r="AC164">
        <f t="shared" si="52"/>
        <v>0</v>
      </c>
      <c r="AD164">
        <f t="shared" si="52"/>
        <v>1.0717581828096E-17</v>
      </c>
      <c r="AE164">
        <f t="shared" si="52"/>
        <v>1.2980598814719998E-17</v>
      </c>
      <c r="AF164">
        <f t="shared" si="52"/>
        <v>1.8549660856319998E-16</v>
      </c>
      <c r="AG164">
        <f t="shared" si="52"/>
        <v>2.2493025207551994E-15</v>
      </c>
      <c r="AH164">
        <f t="shared" si="52"/>
        <v>6.6753796374527981E-18</v>
      </c>
      <c r="AI164">
        <f t="shared" si="52"/>
        <v>4.7363051007999989E-14</v>
      </c>
      <c r="AJ164">
        <f t="shared" si="52"/>
        <v>1.0059703844863999E-8</v>
      </c>
      <c r="AK164">
        <f t="shared" si="52"/>
        <v>2.6306791759871999E-5</v>
      </c>
      <c r="AL164">
        <f t="shared" si="52"/>
        <v>4.7373460469759994E-17</v>
      </c>
      <c r="AM164">
        <f t="shared" si="52"/>
        <v>4.0380644295935986E-15</v>
      </c>
      <c r="AN164">
        <f t="shared" si="52"/>
        <v>9.3997439692799975E-7</v>
      </c>
    </row>
    <row r="165" spans="2:40" x14ac:dyDescent="0.3">
      <c r="B165" s="40" t="s">
        <v>63</v>
      </c>
      <c r="C165" s="40" t="s">
        <v>533</v>
      </c>
      <c r="D165" s="11">
        <v>2.6023654399999998</v>
      </c>
      <c r="E165">
        <f>E145*C91</f>
        <v>8.5685484477439985E-6</v>
      </c>
      <c r="F165">
        <f t="shared" ref="F165:AN165" si="53">F145*D91</f>
        <v>8.5685484477439985E-6</v>
      </c>
      <c r="G165">
        <f t="shared" si="53"/>
        <v>2.4676670048256E-12</v>
      </c>
      <c r="H165">
        <f t="shared" si="53"/>
        <v>1.14656577974784E-12</v>
      </c>
      <c r="I165">
        <f t="shared" si="53"/>
        <v>6.7087940097023997E-14</v>
      </c>
      <c r="J165">
        <f t="shared" si="53"/>
        <v>1.0301099263078401E-8</v>
      </c>
      <c r="K165">
        <f t="shared" si="53"/>
        <v>2.4033885784575999E-10</v>
      </c>
      <c r="L165">
        <f t="shared" si="53"/>
        <v>1.2115364353228801E-9</v>
      </c>
      <c r="M165">
        <f t="shared" si="53"/>
        <v>1.5913985138687995E-8</v>
      </c>
      <c r="N165">
        <f t="shared" si="53"/>
        <v>1.0150266162176001E-8</v>
      </c>
      <c r="O165">
        <f t="shared" si="53"/>
        <v>8.3095610391552001E-10</v>
      </c>
      <c r="P165">
        <f t="shared" si="53"/>
        <v>2.4653769232383998E-4</v>
      </c>
      <c r="Q165">
        <f t="shared" si="53"/>
        <v>2.9083255447807997E-8</v>
      </c>
      <c r="R165">
        <f t="shared" si="53"/>
        <v>0</v>
      </c>
      <c r="S165">
        <f t="shared" si="53"/>
        <v>0</v>
      </c>
      <c r="T165">
        <f t="shared" si="53"/>
        <v>0</v>
      </c>
      <c r="U165">
        <f t="shared" si="53"/>
        <v>0</v>
      </c>
      <c r="V165">
        <f t="shared" si="53"/>
        <v>0</v>
      </c>
      <c r="W165">
        <f t="shared" si="53"/>
        <v>0</v>
      </c>
      <c r="X165">
        <f t="shared" si="53"/>
        <v>0</v>
      </c>
      <c r="Y165">
        <f t="shared" si="53"/>
        <v>0</v>
      </c>
      <c r="Z165">
        <f t="shared" si="53"/>
        <v>1.9876867230719997E-5</v>
      </c>
      <c r="AA165">
        <f t="shared" si="53"/>
        <v>1.1756185875199997E-4</v>
      </c>
      <c r="AB165">
        <f t="shared" si="53"/>
        <v>8.3731108032000002E-7</v>
      </c>
      <c r="AC165">
        <f t="shared" si="53"/>
        <v>0</v>
      </c>
      <c r="AD165">
        <f t="shared" si="53"/>
        <v>1.0717581828096001E-16</v>
      </c>
      <c r="AE165">
        <f t="shared" si="53"/>
        <v>1.2980598814719999E-16</v>
      </c>
      <c r="AF165">
        <f t="shared" si="53"/>
        <v>1.8549660856319996E-15</v>
      </c>
      <c r="AG165">
        <f t="shared" si="53"/>
        <v>2.2493025207552001E-14</v>
      </c>
      <c r="AH165">
        <f t="shared" si="53"/>
        <v>6.6753796374527987E-17</v>
      </c>
      <c r="AI165">
        <f t="shared" si="53"/>
        <v>4.7363051007999998E-13</v>
      </c>
      <c r="AJ165">
        <f t="shared" si="53"/>
        <v>1.0059703844864E-7</v>
      </c>
      <c r="AK165">
        <f t="shared" si="53"/>
        <v>2.6306791759872001E-4</v>
      </c>
      <c r="AL165">
        <f t="shared" si="53"/>
        <v>4.737346046976E-16</v>
      </c>
      <c r="AM165">
        <f t="shared" si="53"/>
        <v>4.0380644295935992E-14</v>
      </c>
      <c r="AN165">
        <f t="shared" si="53"/>
        <v>9.3997439692799983E-6</v>
      </c>
    </row>
    <row r="166" spans="2:40" x14ac:dyDescent="0.3">
      <c r="B166" s="40" t="s">
        <v>64</v>
      </c>
      <c r="C166" s="40" t="s">
        <v>533</v>
      </c>
      <c r="D166" s="11">
        <v>22.120106240000002</v>
      </c>
      <c r="E166">
        <f>E146*C91</f>
        <v>7.2832661805824006E-5</v>
      </c>
      <c r="F166">
        <f t="shared" ref="F166:AN166" si="54">F146*D91</f>
        <v>7.2832661805824006E-5</v>
      </c>
      <c r="G166">
        <f t="shared" si="54"/>
        <v>2.0975169541017604E-11</v>
      </c>
      <c r="H166">
        <f t="shared" si="54"/>
        <v>9.7458091278566411E-12</v>
      </c>
      <c r="I166">
        <f t="shared" si="54"/>
        <v>5.7024749082470402E-13</v>
      </c>
      <c r="J166">
        <f t="shared" si="54"/>
        <v>8.7559343736166416E-8</v>
      </c>
      <c r="K166">
        <f t="shared" si="54"/>
        <v>2.0428802916889603E-9</v>
      </c>
      <c r="L166">
        <f t="shared" si="54"/>
        <v>1.0298059700244481E-8</v>
      </c>
      <c r="M166">
        <f t="shared" si="54"/>
        <v>1.35268873678848E-7</v>
      </c>
      <c r="N166">
        <f t="shared" si="54"/>
        <v>8.627726237849602E-8</v>
      </c>
      <c r="O166">
        <f t="shared" si="54"/>
        <v>7.0631268832819213E-9</v>
      </c>
      <c r="P166">
        <f t="shared" si="54"/>
        <v>2.0955703847526401E-3</v>
      </c>
      <c r="Q166">
        <f t="shared" si="54"/>
        <v>2.4720767130636803E-7</v>
      </c>
      <c r="R166">
        <f t="shared" si="54"/>
        <v>0</v>
      </c>
      <c r="S166">
        <f t="shared" si="54"/>
        <v>0</v>
      </c>
      <c r="T166">
        <f t="shared" si="54"/>
        <v>0</v>
      </c>
      <c r="U166">
        <f t="shared" si="54"/>
        <v>0</v>
      </c>
      <c r="V166">
        <f t="shared" si="54"/>
        <v>0</v>
      </c>
      <c r="W166">
        <f t="shared" si="54"/>
        <v>0</v>
      </c>
      <c r="X166">
        <f t="shared" si="54"/>
        <v>0</v>
      </c>
      <c r="Y166">
        <f t="shared" si="54"/>
        <v>0</v>
      </c>
      <c r="Z166">
        <f t="shared" si="54"/>
        <v>1.6895337146112001E-4</v>
      </c>
      <c r="AA166">
        <f t="shared" si="54"/>
        <v>9.9927579939199985E-4</v>
      </c>
      <c r="AB166">
        <f t="shared" si="54"/>
        <v>7.1171441827200004E-6</v>
      </c>
      <c r="AC166">
        <f t="shared" si="54"/>
        <v>0</v>
      </c>
      <c r="AD166">
        <f t="shared" si="54"/>
        <v>9.1099445538816022E-16</v>
      </c>
      <c r="AE166">
        <f t="shared" si="54"/>
        <v>1.1033508992512001E-15</v>
      </c>
      <c r="AF166">
        <f t="shared" si="54"/>
        <v>1.5767211727872004E-14</v>
      </c>
      <c r="AG166">
        <f t="shared" si="54"/>
        <v>1.9119071426419202E-13</v>
      </c>
      <c r="AH166">
        <f t="shared" si="54"/>
        <v>5.6740726918348802E-16</v>
      </c>
      <c r="AI166">
        <f t="shared" si="54"/>
        <v>4.0258593356799999E-12</v>
      </c>
      <c r="AJ166">
        <f t="shared" si="54"/>
        <v>8.5507482681344018E-7</v>
      </c>
      <c r="AK166">
        <f t="shared" si="54"/>
        <v>2.2360772995891204E-3</v>
      </c>
      <c r="AL166">
        <f t="shared" si="54"/>
        <v>4.0267441399296002E-15</v>
      </c>
      <c r="AM166">
        <f t="shared" si="54"/>
        <v>3.4323547651545599E-13</v>
      </c>
      <c r="AN166">
        <f t="shared" si="54"/>
        <v>7.9897823738880002E-5</v>
      </c>
    </row>
    <row r="167" spans="2:40" x14ac:dyDescent="0.3">
      <c r="B167" s="40" t="s">
        <v>65</v>
      </c>
      <c r="C167" s="40" t="s">
        <v>533</v>
      </c>
      <c r="D167" s="11">
        <v>7.556921599999999</v>
      </c>
      <c r="E167">
        <f>E147*C91</f>
        <v>2.4881920060159998E-5</v>
      </c>
      <c r="F167">
        <f t="shared" ref="F167:AN167" si="55">F147*D91</f>
        <v>2.4881920060159998E-5</v>
      </c>
      <c r="G167">
        <f t="shared" si="55"/>
        <v>7.1657753379839999E-12</v>
      </c>
      <c r="H167">
        <f t="shared" si="55"/>
        <v>3.3294738600575996E-12</v>
      </c>
      <c r="I167">
        <f t="shared" si="55"/>
        <v>1.9481441607935998E-13</v>
      </c>
      <c r="J167">
        <f t="shared" si="55"/>
        <v>2.9913016184576E-8</v>
      </c>
      <c r="K167">
        <f t="shared" si="55"/>
        <v>6.9791193744639996E-10</v>
      </c>
      <c r="L167">
        <f t="shared" si="55"/>
        <v>3.5181399647231995E-9</v>
      </c>
      <c r="M167">
        <f t="shared" si="55"/>
        <v>4.6212086968319984E-8</v>
      </c>
      <c r="N167">
        <f t="shared" si="55"/>
        <v>2.9475017008639997E-8</v>
      </c>
      <c r="O167">
        <f t="shared" si="55"/>
        <v>2.4129855222527998E-9</v>
      </c>
      <c r="P167">
        <f t="shared" si="55"/>
        <v>7.159125246975999E-4</v>
      </c>
      <c r="Q167">
        <f t="shared" si="55"/>
        <v>8.4453888725119985E-8</v>
      </c>
      <c r="R167">
        <f t="shared" si="55"/>
        <v>0</v>
      </c>
      <c r="S167">
        <f t="shared" si="55"/>
        <v>0</v>
      </c>
      <c r="T167">
        <f t="shared" si="55"/>
        <v>0</v>
      </c>
      <c r="U167">
        <f t="shared" si="55"/>
        <v>0</v>
      </c>
      <c r="V167">
        <f t="shared" si="55"/>
        <v>0</v>
      </c>
      <c r="W167">
        <f t="shared" si="55"/>
        <v>0</v>
      </c>
      <c r="X167">
        <f t="shared" si="55"/>
        <v>0</v>
      </c>
      <c r="Y167">
        <f t="shared" si="55"/>
        <v>0</v>
      </c>
      <c r="Z167">
        <f t="shared" si="55"/>
        <v>5.7719767180799981E-5</v>
      </c>
      <c r="AA167">
        <f t="shared" si="55"/>
        <v>3.4138393327999989E-4</v>
      </c>
      <c r="AB167">
        <f t="shared" si="55"/>
        <v>2.4314395247999997E-6</v>
      </c>
      <c r="AC167">
        <f t="shared" si="55"/>
        <v>0</v>
      </c>
      <c r="AD167">
        <f t="shared" si="55"/>
        <v>3.112242591744E-16</v>
      </c>
      <c r="AE167">
        <f t="shared" si="55"/>
        <v>3.7693924940799998E-16</v>
      </c>
      <c r="AF167">
        <f t="shared" si="55"/>
        <v>5.3865737164799997E-15</v>
      </c>
      <c r="AG167">
        <f t="shared" si="55"/>
        <v>6.5316740465279994E-14</v>
      </c>
      <c r="AH167">
        <f t="shared" si="55"/>
        <v>1.9384410734591994E-16</v>
      </c>
      <c r="AI167">
        <f t="shared" si="55"/>
        <v>1.3753597311999998E-12</v>
      </c>
      <c r="AJ167">
        <f t="shared" si="55"/>
        <v>2.921203613696E-7</v>
      </c>
      <c r="AK167">
        <f t="shared" si="55"/>
        <v>7.6391409070079993E-4</v>
      </c>
      <c r="AL167">
        <f t="shared" si="55"/>
        <v>1.3756620080639998E-15</v>
      </c>
      <c r="AM167">
        <f t="shared" si="55"/>
        <v>1.1725999677503996E-13</v>
      </c>
      <c r="AN167">
        <f t="shared" si="55"/>
        <v>2.7295600819199994E-5</v>
      </c>
    </row>
    <row r="168" spans="2:40" x14ac:dyDescent="0.3">
      <c r="B168" s="40" t="s">
        <v>246</v>
      </c>
      <c r="C168" s="40" t="s">
        <v>533</v>
      </c>
      <c r="D168" s="11">
        <v>1.219684448</v>
      </c>
      <c r="E168">
        <f>E148*C91</f>
        <v>4.0159330134848003E-6</v>
      </c>
      <c r="F168">
        <f t="shared" ref="F168:AN168" si="56">F148*D91</f>
        <v>4.0159330134848003E-6</v>
      </c>
      <c r="G168">
        <f t="shared" si="56"/>
        <v>1.15655358097152E-12</v>
      </c>
      <c r="H168">
        <f t="shared" si="56"/>
        <v>5.3737589220652796E-13</v>
      </c>
      <c r="I168">
        <f t="shared" si="56"/>
        <v>3.1442977195660801E-14</v>
      </c>
      <c r="J168">
        <f t="shared" si="56"/>
        <v>4.8279501315852805E-9</v>
      </c>
      <c r="K168">
        <f t="shared" si="56"/>
        <v>1.12642737510592E-10</v>
      </c>
      <c r="L168">
        <f t="shared" si="56"/>
        <v>5.6782653413529596E-10</v>
      </c>
      <c r="M168">
        <f t="shared" si="56"/>
        <v>7.458614336409599E-9</v>
      </c>
      <c r="N168">
        <f t="shared" si="56"/>
        <v>4.7572572209791997E-9</v>
      </c>
      <c r="O168">
        <f t="shared" si="56"/>
        <v>3.8945500172198404E-10</v>
      </c>
      <c r="P168">
        <f t="shared" si="56"/>
        <v>1.1554802586572799E-4</v>
      </c>
      <c r="Q168">
        <f t="shared" si="56"/>
        <v>1.3630827485513599E-8</v>
      </c>
      <c r="R168">
        <f t="shared" si="56"/>
        <v>0</v>
      </c>
      <c r="S168">
        <f t="shared" si="56"/>
        <v>0</v>
      </c>
      <c r="T168">
        <f t="shared" si="56"/>
        <v>0</v>
      </c>
      <c r="U168">
        <f t="shared" si="56"/>
        <v>0</v>
      </c>
      <c r="V168">
        <f t="shared" si="56"/>
        <v>0</v>
      </c>
      <c r="W168">
        <f t="shared" si="56"/>
        <v>0</v>
      </c>
      <c r="X168">
        <f t="shared" si="56"/>
        <v>0</v>
      </c>
      <c r="Y168">
        <f t="shared" si="56"/>
        <v>0</v>
      </c>
      <c r="Z168">
        <f t="shared" si="56"/>
        <v>9.3159498138239998E-6</v>
      </c>
      <c r="AA168">
        <f t="shared" si="56"/>
        <v>5.5099244938399989E-5</v>
      </c>
      <c r="AB168">
        <f t="shared" si="56"/>
        <v>3.9243347114399996E-7</v>
      </c>
      <c r="AC168">
        <f t="shared" si="56"/>
        <v>0</v>
      </c>
      <c r="AD168">
        <f t="shared" si="56"/>
        <v>5.0231484306432003E-17</v>
      </c>
      <c r="AE168">
        <f t="shared" si="56"/>
        <v>6.083786026624001E-17</v>
      </c>
      <c r="AF168">
        <f t="shared" si="56"/>
        <v>8.6939107453440011E-16</v>
      </c>
      <c r="AG168">
        <f t="shared" si="56"/>
        <v>1.05420985893984E-14</v>
      </c>
      <c r="AH168">
        <f t="shared" si="56"/>
        <v>3.12863697125376E-17</v>
      </c>
      <c r="AI168">
        <f t="shared" si="56"/>
        <v>2.2198256953599998E-13</v>
      </c>
      <c r="AJ168">
        <f t="shared" si="56"/>
        <v>4.7148122021887999E-8</v>
      </c>
      <c r="AK168">
        <f t="shared" si="56"/>
        <v>1.23295461479424E-4</v>
      </c>
      <c r="AL168">
        <f t="shared" si="56"/>
        <v>2.2203135691391999E-16</v>
      </c>
      <c r="AM168">
        <f t="shared" si="56"/>
        <v>1.8925721611171196E-14</v>
      </c>
      <c r="AN168">
        <f t="shared" si="56"/>
        <v>4.4055002261759992E-6</v>
      </c>
    </row>
    <row r="169" spans="2:40" x14ac:dyDescent="0.3">
      <c r="B169" s="40" t="s">
        <v>247</v>
      </c>
      <c r="C169" s="40" t="s">
        <v>533</v>
      </c>
      <c r="D169" s="11">
        <v>13.325963999999999</v>
      </c>
      <c r="E169">
        <f>E149*C91</f>
        <v>4.3877069066399992E-5</v>
      </c>
      <c r="F169">
        <f t="shared" ref="F169:AN169" si="57">F149*D91</f>
        <v>4.3877069066399992E-5</v>
      </c>
      <c r="G169">
        <f t="shared" si="57"/>
        <v>1.2636212103360002E-11</v>
      </c>
      <c r="H169">
        <f t="shared" si="57"/>
        <v>5.8712331749040002E-12</v>
      </c>
      <c r="I169">
        <f t="shared" si="57"/>
        <v>3.4353802153439999E-13</v>
      </c>
      <c r="J169">
        <f t="shared" si="57"/>
        <v>5.2748962859040002E-8</v>
      </c>
      <c r="K169">
        <f t="shared" si="57"/>
        <v>1.2307060792559999E-9</v>
      </c>
      <c r="L169">
        <f t="shared" si="57"/>
        <v>6.2039291921280003E-9</v>
      </c>
      <c r="M169">
        <f t="shared" si="57"/>
        <v>8.1490935052799985E-8</v>
      </c>
      <c r="N169">
        <f t="shared" si="57"/>
        <v>5.1976589985599994E-8</v>
      </c>
      <c r="O169">
        <f t="shared" si="57"/>
        <v>4.2550869129120001E-9</v>
      </c>
      <c r="P169">
        <f t="shared" si="57"/>
        <v>1.2624485255040001E-3</v>
      </c>
      <c r="Q169">
        <f t="shared" si="57"/>
        <v>1.4892697587479997E-7</v>
      </c>
      <c r="R169">
        <f t="shared" si="57"/>
        <v>0</v>
      </c>
      <c r="S169">
        <f t="shared" si="57"/>
        <v>0</v>
      </c>
      <c r="T169">
        <f t="shared" si="57"/>
        <v>0</v>
      </c>
      <c r="U169">
        <f t="shared" si="57"/>
        <v>0</v>
      </c>
      <c r="V169">
        <f t="shared" si="57"/>
        <v>0</v>
      </c>
      <c r="W169">
        <f t="shared" si="57"/>
        <v>0</v>
      </c>
      <c r="X169">
        <f t="shared" si="57"/>
        <v>0</v>
      </c>
      <c r="Y169">
        <f t="shared" si="57"/>
        <v>0</v>
      </c>
      <c r="Z169">
        <f t="shared" si="57"/>
        <v>1.0178371303199998E-4</v>
      </c>
      <c r="AA169">
        <f t="shared" si="57"/>
        <v>6.0200042369999989E-4</v>
      </c>
      <c r="AB169">
        <f t="shared" si="57"/>
        <v>4.287628917E-6</v>
      </c>
      <c r="AC169">
        <f t="shared" si="57"/>
        <v>0</v>
      </c>
      <c r="AD169">
        <f t="shared" si="57"/>
        <v>5.4881650137600007E-16</v>
      </c>
      <c r="AE169">
        <f t="shared" si="57"/>
        <v>6.6469908431999993E-16</v>
      </c>
      <c r="AF169">
        <f t="shared" si="57"/>
        <v>9.4987471392000009E-15</v>
      </c>
      <c r="AG169">
        <f t="shared" si="57"/>
        <v>1.1518030464119999E-13</v>
      </c>
      <c r="AH169">
        <f t="shared" si="57"/>
        <v>3.4182696775679994E-16</v>
      </c>
      <c r="AI169">
        <f t="shared" si="57"/>
        <v>2.425325448E-12</v>
      </c>
      <c r="AJ169">
        <f t="shared" si="57"/>
        <v>5.1512846438400003E-7</v>
      </c>
      <c r="AK169">
        <f t="shared" si="57"/>
        <v>1.3470950488319998E-3</v>
      </c>
      <c r="AL169">
        <f t="shared" si="57"/>
        <v>2.4258584865599999E-15</v>
      </c>
      <c r="AM169">
        <f t="shared" si="57"/>
        <v>2.0677765079159994E-13</v>
      </c>
      <c r="AN169">
        <f t="shared" si="57"/>
        <v>4.8133381967999996E-5</v>
      </c>
    </row>
    <row r="170" spans="2:40" x14ac:dyDescent="0.3">
      <c r="B170" s="40" t="s">
        <v>143</v>
      </c>
      <c r="C170" s="40" t="s">
        <v>533</v>
      </c>
      <c r="D170" s="11">
        <v>5.8207999999999996E-2</v>
      </c>
      <c r="E170">
        <f>E150*C91</f>
        <v>1.916556608E-7</v>
      </c>
      <c r="F170">
        <f t="shared" ref="F170:AN170" si="58">F150*D91</f>
        <v>1.916556608E-7</v>
      </c>
      <c r="G170">
        <f t="shared" si="58"/>
        <v>5.5195153920000002E-14</v>
      </c>
      <c r="H170">
        <f t="shared" si="58"/>
        <v>2.5645629887999997E-14</v>
      </c>
      <c r="I170">
        <f t="shared" si="58"/>
        <v>1.5005789567999999E-15</v>
      </c>
      <c r="J170">
        <f t="shared" si="58"/>
        <v>2.3040821888E-10</v>
      </c>
      <c r="K170">
        <f t="shared" si="58"/>
        <v>5.3757416319999998E-12</v>
      </c>
      <c r="L170">
        <f t="shared" si="58"/>
        <v>2.7098850816000001E-11</v>
      </c>
      <c r="M170">
        <f t="shared" si="58"/>
        <v>3.5595356159999993E-10</v>
      </c>
      <c r="N170">
        <f t="shared" si="58"/>
        <v>2.2703448319999997E-10</v>
      </c>
      <c r="O170">
        <f t="shared" si="58"/>
        <v>1.8586280063999997E-11</v>
      </c>
      <c r="P170">
        <f t="shared" si="58"/>
        <v>5.5143930879999996E-6</v>
      </c>
      <c r="Q170">
        <f t="shared" si="58"/>
        <v>6.5051514559999993E-10</v>
      </c>
      <c r="R170">
        <f t="shared" si="58"/>
        <v>0</v>
      </c>
      <c r="S170">
        <f t="shared" si="58"/>
        <v>0</v>
      </c>
      <c r="T170">
        <f t="shared" si="58"/>
        <v>0</v>
      </c>
      <c r="U170">
        <f t="shared" si="58"/>
        <v>0</v>
      </c>
      <c r="V170">
        <f t="shared" si="58"/>
        <v>0</v>
      </c>
      <c r="W170">
        <f t="shared" si="58"/>
        <v>0</v>
      </c>
      <c r="X170">
        <f t="shared" si="58"/>
        <v>0</v>
      </c>
      <c r="Y170">
        <f t="shared" si="58"/>
        <v>0</v>
      </c>
      <c r="Z170">
        <f t="shared" si="58"/>
        <v>4.4459270399999995E-7</v>
      </c>
      <c r="AA170">
        <f t="shared" si="58"/>
        <v>2.6295463999999993E-6</v>
      </c>
      <c r="AB170">
        <f t="shared" si="58"/>
        <v>1.8728424E-8</v>
      </c>
      <c r="AC170">
        <f t="shared" si="58"/>
        <v>0</v>
      </c>
      <c r="AD170">
        <f t="shared" si="58"/>
        <v>2.3972382719999999E-18</v>
      </c>
      <c r="AE170">
        <f t="shared" si="58"/>
        <v>2.9034150400000002E-18</v>
      </c>
      <c r="AF170">
        <f t="shared" si="58"/>
        <v>4.1490662399999999E-17</v>
      </c>
      <c r="AG170">
        <f t="shared" si="58"/>
        <v>5.0310920639999998E-16</v>
      </c>
      <c r="AH170">
        <f t="shared" si="58"/>
        <v>1.4931050496E-18</v>
      </c>
      <c r="AI170">
        <f t="shared" si="58"/>
        <v>1.0593855999999999E-14</v>
      </c>
      <c r="AJ170">
        <f t="shared" si="58"/>
        <v>2.2500884480000001E-9</v>
      </c>
      <c r="AK170">
        <f t="shared" si="58"/>
        <v>5.8841303039999999E-6</v>
      </c>
      <c r="AL170">
        <f t="shared" si="58"/>
        <v>1.059618432E-17</v>
      </c>
      <c r="AM170">
        <f t="shared" si="58"/>
        <v>9.0320771519999986E-16</v>
      </c>
      <c r="AN170">
        <f t="shared" si="58"/>
        <v>2.1024729599999995E-7</v>
      </c>
    </row>
    <row r="171" spans="2:40" x14ac:dyDescent="0.3">
      <c r="B171" s="40" t="s">
        <v>152</v>
      </c>
      <c r="C171" s="40" t="s">
        <v>533</v>
      </c>
      <c r="D171" s="11">
        <v>1.181152</v>
      </c>
      <c r="E171">
        <f>E151*C91</f>
        <v>3.8890610751999998E-6</v>
      </c>
      <c r="F171">
        <f t="shared" ref="F171:AN171" si="59">F151*D91</f>
        <v>3.8890610751999998E-6</v>
      </c>
      <c r="G171">
        <f t="shared" si="59"/>
        <v>1.1200155724800001E-12</v>
      </c>
      <c r="H171">
        <f t="shared" si="59"/>
        <v>5.2039903507199997E-13</v>
      </c>
      <c r="I171">
        <f t="shared" si="59"/>
        <v>3.04496260992E-14</v>
      </c>
      <c r="J171">
        <f t="shared" si="59"/>
        <v>4.6754248307200001E-9</v>
      </c>
      <c r="K171">
        <f t="shared" si="59"/>
        <v>1.09084111808E-10</v>
      </c>
      <c r="L171">
        <f t="shared" si="59"/>
        <v>5.4988767590399998E-10</v>
      </c>
      <c r="M171">
        <f t="shared" si="59"/>
        <v>7.2229807103999979E-9</v>
      </c>
      <c r="N171">
        <f t="shared" si="59"/>
        <v>4.6069652608000001E-9</v>
      </c>
      <c r="O171">
        <f t="shared" si="59"/>
        <v>3.7715128281599996E-10</v>
      </c>
      <c r="P171">
        <f t="shared" si="59"/>
        <v>1.1189761587200001E-4</v>
      </c>
      <c r="Q171">
        <f t="shared" si="59"/>
        <v>1.3200200406399997E-8</v>
      </c>
      <c r="R171">
        <f t="shared" si="59"/>
        <v>0</v>
      </c>
      <c r="S171">
        <f t="shared" si="59"/>
        <v>0</v>
      </c>
      <c r="T171">
        <f t="shared" si="59"/>
        <v>0</v>
      </c>
      <c r="U171">
        <f t="shared" si="59"/>
        <v>0</v>
      </c>
      <c r="V171">
        <f t="shared" si="59"/>
        <v>0</v>
      </c>
      <c r="W171">
        <f t="shared" si="59"/>
        <v>0</v>
      </c>
      <c r="X171">
        <f t="shared" si="59"/>
        <v>0</v>
      </c>
      <c r="Y171">
        <f t="shared" si="59"/>
        <v>0</v>
      </c>
      <c r="Z171">
        <f t="shared" si="59"/>
        <v>9.0216389759999992E-6</v>
      </c>
      <c r="AA171">
        <f t="shared" si="59"/>
        <v>5.3358541599999996E-5</v>
      </c>
      <c r="AB171">
        <f t="shared" si="59"/>
        <v>3.8003565600000003E-7</v>
      </c>
      <c r="AC171">
        <f t="shared" si="59"/>
        <v>0</v>
      </c>
      <c r="AD171">
        <f t="shared" si="59"/>
        <v>4.8644563968000002E-17</v>
      </c>
      <c r="AE171">
        <f t="shared" si="59"/>
        <v>5.8915861760000002E-17</v>
      </c>
      <c r="AF171">
        <f t="shared" si="59"/>
        <v>8.4192514559999995E-16</v>
      </c>
      <c r="AG171">
        <f t="shared" si="59"/>
        <v>1.02090510816E-14</v>
      </c>
      <c r="AH171">
        <f t="shared" si="59"/>
        <v>3.0297966182399998E-17</v>
      </c>
      <c r="AI171">
        <f t="shared" si="59"/>
        <v>2.1496966399999998E-13</v>
      </c>
      <c r="AJ171">
        <f t="shared" si="59"/>
        <v>4.5658611711999998E-8</v>
      </c>
      <c r="AK171">
        <f t="shared" si="59"/>
        <v>1.1940029337600001E-4</v>
      </c>
      <c r="AL171">
        <f t="shared" si="59"/>
        <v>2.1501691008000002E-16</v>
      </c>
      <c r="AM171">
        <f t="shared" si="59"/>
        <v>1.8327817468799997E-14</v>
      </c>
      <c r="AN171">
        <f t="shared" si="59"/>
        <v>4.2663210240000002E-6</v>
      </c>
    </row>
    <row r="172" spans="2:40" x14ac:dyDescent="0.3">
      <c r="B172" s="40" t="s">
        <v>135</v>
      </c>
      <c r="C172" s="40" t="s">
        <v>533</v>
      </c>
      <c r="D172" s="11">
        <v>0.70193601000000005</v>
      </c>
      <c r="E172">
        <f>E152*C91</f>
        <v>2.3111945065260004E-6</v>
      </c>
      <c r="F172">
        <f t="shared" ref="F172:AN172" si="60">F152*D91</f>
        <v>2.3111945065260004E-6</v>
      </c>
      <c r="G172">
        <f t="shared" si="60"/>
        <v>6.6560380212240023E-13</v>
      </c>
      <c r="H172">
        <f t="shared" si="60"/>
        <v>3.0926317890186002E-13</v>
      </c>
      <c r="I172">
        <f t="shared" si="60"/>
        <v>1.8095629563396003E-14</v>
      </c>
      <c r="J172">
        <f t="shared" si="60"/>
        <v>2.7785154245436004E-9</v>
      </c>
      <c r="K172">
        <f t="shared" si="60"/>
        <v>6.4826598267540013E-11</v>
      </c>
      <c r="L172">
        <f t="shared" si="60"/>
        <v>3.2678771332752003E-10</v>
      </c>
      <c r="M172">
        <f t="shared" si="60"/>
        <v>4.2924790883520001E-9</v>
      </c>
      <c r="N172">
        <f t="shared" si="60"/>
        <v>2.7378312134040001E-9</v>
      </c>
      <c r="O172">
        <f t="shared" si="60"/>
        <v>2.2413378348108002E-10</v>
      </c>
      <c r="P172">
        <f t="shared" si="60"/>
        <v>6.6498609843360001E-5</v>
      </c>
      <c r="Q172">
        <f t="shared" si="60"/>
        <v>7.844626266957E-9</v>
      </c>
      <c r="R172">
        <f t="shared" si="60"/>
        <v>0</v>
      </c>
      <c r="S172">
        <f t="shared" si="60"/>
        <v>0</v>
      </c>
      <c r="T172">
        <f t="shared" si="60"/>
        <v>0</v>
      </c>
      <c r="U172">
        <f t="shared" si="60"/>
        <v>0</v>
      </c>
      <c r="V172">
        <f t="shared" si="60"/>
        <v>0</v>
      </c>
      <c r="W172">
        <f t="shared" si="60"/>
        <v>0</v>
      </c>
      <c r="X172">
        <f t="shared" si="60"/>
        <v>0</v>
      </c>
      <c r="Y172">
        <f t="shared" si="60"/>
        <v>0</v>
      </c>
      <c r="Z172">
        <f t="shared" si="60"/>
        <v>5.3613872443800001E-6</v>
      </c>
      <c r="AA172">
        <f t="shared" si="60"/>
        <v>3.1709959251749997E-5</v>
      </c>
      <c r="AB172">
        <f t="shared" si="60"/>
        <v>2.2584791121750003E-7</v>
      </c>
      <c r="AC172">
        <f t="shared" si="60"/>
        <v>0</v>
      </c>
      <c r="AD172">
        <f t="shared" si="60"/>
        <v>2.8908532635840002E-17</v>
      </c>
      <c r="AE172">
        <f t="shared" si="60"/>
        <v>3.5012568178800006E-17</v>
      </c>
      <c r="AF172">
        <f t="shared" si="60"/>
        <v>5.00339987928E-16</v>
      </c>
      <c r="AG172">
        <f t="shared" si="60"/>
        <v>6.0670435152330006E-15</v>
      </c>
      <c r="AH172">
        <f t="shared" si="60"/>
        <v>1.8005500979712001E-17</v>
      </c>
      <c r="AI172">
        <f t="shared" si="60"/>
        <v>1.2775235382000002E-13</v>
      </c>
      <c r="AJ172">
        <f t="shared" si="60"/>
        <v>2.7134038402560001E-8</v>
      </c>
      <c r="AK172">
        <f t="shared" si="60"/>
        <v>7.0957307378880017E-5</v>
      </c>
      <c r="AL172">
        <f t="shared" si="60"/>
        <v>1.2778043126040002E-16</v>
      </c>
      <c r="AM172">
        <f t="shared" si="60"/>
        <v>1.0891870873569E-14</v>
      </c>
      <c r="AN172">
        <f t="shared" si="60"/>
        <v>2.5353928681199999E-6</v>
      </c>
    </row>
    <row r="173" spans="2:40" x14ac:dyDescent="0.3">
      <c r="B173" s="40" t="s">
        <v>142</v>
      </c>
      <c r="C173" s="40" t="s">
        <v>533</v>
      </c>
      <c r="D173" s="11">
        <v>7.4819999999999998E-2</v>
      </c>
      <c r="E173">
        <f>E153*C91</f>
        <v>2.4635233200000002E-7</v>
      </c>
      <c r="F173">
        <f t="shared" ref="F173:AN173" si="61">F153*D91</f>
        <v>2.4635233200000002E-7</v>
      </c>
      <c r="G173">
        <f t="shared" si="61"/>
        <v>7.0947316800000007E-14</v>
      </c>
      <c r="H173">
        <f t="shared" si="61"/>
        <v>3.2964644520000002E-14</v>
      </c>
      <c r="I173">
        <f t="shared" si="61"/>
        <v>1.9288296720000001E-15</v>
      </c>
      <c r="J173">
        <f t="shared" si="61"/>
        <v>2.9616449519999997E-10</v>
      </c>
      <c r="K173">
        <f t="shared" si="61"/>
        <v>6.9099262800000003E-12</v>
      </c>
      <c r="L173">
        <f t="shared" si="61"/>
        <v>3.4832600639999998E-11</v>
      </c>
      <c r="M173">
        <f t="shared" si="61"/>
        <v>4.5753926399999994E-10</v>
      </c>
      <c r="N173">
        <f t="shared" si="61"/>
        <v>2.9182792799999996E-10</v>
      </c>
      <c r="O173">
        <f t="shared" si="61"/>
        <v>2.3890624559999998E-11</v>
      </c>
      <c r="P173">
        <f t="shared" si="61"/>
        <v>7.0881475199999995E-6</v>
      </c>
      <c r="Q173">
        <f t="shared" si="61"/>
        <v>8.361658739999999E-10</v>
      </c>
      <c r="R173">
        <f t="shared" si="61"/>
        <v>0</v>
      </c>
      <c r="S173">
        <f t="shared" si="61"/>
        <v>0</v>
      </c>
      <c r="T173">
        <f t="shared" si="61"/>
        <v>0</v>
      </c>
      <c r="U173">
        <f t="shared" si="61"/>
        <v>0</v>
      </c>
      <c r="V173">
        <f t="shared" si="61"/>
        <v>0</v>
      </c>
      <c r="W173">
        <f t="shared" si="61"/>
        <v>0</v>
      </c>
      <c r="X173">
        <f t="shared" si="61"/>
        <v>0</v>
      </c>
      <c r="Y173">
        <f t="shared" si="61"/>
        <v>0</v>
      </c>
      <c r="Z173">
        <f t="shared" si="61"/>
        <v>5.7147515999999995E-7</v>
      </c>
      <c r="AA173">
        <f t="shared" si="61"/>
        <v>3.3799934999999995E-6</v>
      </c>
      <c r="AB173">
        <f t="shared" si="61"/>
        <v>2.4073335000000001E-8</v>
      </c>
      <c r="AC173">
        <f t="shared" si="61"/>
        <v>0</v>
      </c>
      <c r="AD173">
        <f t="shared" si="61"/>
        <v>3.0813868800000004E-18</v>
      </c>
      <c r="AE173">
        <f t="shared" si="61"/>
        <v>3.7320216000000006E-18</v>
      </c>
      <c r="AF173">
        <f t="shared" si="61"/>
        <v>5.3331696E-17</v>
      </c>
      <c r="AG173">
        <f t="shared" si="61"/>
        <v>6.4669170599999997E-16</v>
      </c>
      <c r="AH173">
        <f t="shared" si="61"/>
        <v>1.919222784E-18</v>
      </c>
      <c r="AI173">
        <f t="shared" si="61"/>
        <v>1.3617239999999998E-14</v>
      </c>
      <c r="AJ173">
        <f t="shared" si="61"/>
        <v>2.8922419200000002E-9</v>
      </c>
      <c r="AK173">
        <f t="shared" si="61"/>
        <v>7.5634041600000001E-6</v>
      </c>
      <c r="AL173">
        <f t="shared" si="61"/>
        <v>1.3620232799999998E-17</v>
      </c>
      <c r="AM173">
        <f t="shared" si="61"/>
        <v>1.1609744579999998E-15</v>
      </c>
      <c r="AN173">
        <f t="shared" si="61"/>
        <v>2.7024983999999992E-7</v>
      </c>
    </row>
    <row r="174" spans="2:40" x14ac:dyDescent="0.3">
      <c r="B174" s="40" t="s">
        <v>174</v>
      </c>
      <c r="C174" s="40" t="s">
        <v>533</v>
      </c>
      <c r="D174" s="11">
        <v>2.4343999999999997</v>
      </c>
      <c r="E174">
        <f>E154*C91</f>
        <v>8.0155054399999991E-6</v>
      </c>
      <c r="F174">
        <f t="shared" ref="F174:AN174" si="62">F154*D91</f>
        <v>8.0155054399999991E-6</v>
      </c>
      <c r="G174">
        <f t="shared" si="62"/>
        <v>2.3083954560000002E-12</v>
      </c>
      <c r="H174">
        <f t="shared" si="62"/>
        <v>1.0725625583999998E-12</v>
      </c>
      <c r="I174">
        <f t="shared" si="62"/>
        <v>6.2757858239999984E-14</v>
      </c>
      <c r="J174">
        <f t="shared" si="62"/>
        <v>9.6362315839999997E-9</v>
      </c>
      <c r="K174">
        <f t="shared" si="62"/>
        <v>2.2482657759999998E-10</v>
      </c>
      <c r="L174">
        <f t="shared" si="62"/>
        <v>1.1333397887999998E-9</v>
      </c>
      <c r="M174">
        <f t="shared" si="62"/>
        <v>1.4886842879999996E-8</v>
      </c>
      <c r="N174">
        <f t="shared" si="62"/>
        <v>9.4951337599999986E-9</v>
      </c>
      <c r="O174">
        <f t="shared" si="62"/>
        <v>7.7732339519999985E-10</v>
      </c>
      <c r="P174">
        <f t="shared" si="62"/>
        <v>2.3062531839999998E-4</v>
      </c>
      <c r="Q174">
        <f t="shared" si="62"/>
        <v>2.7206124079999994E-8</v>
      </c>
      <c r="R174">
        <f t="shared" si="62"/>
        <v>0</v>
      </c>
      <c r="S174">
        <f t="shared" si="62"/>
        <v>0</v>
      </c>
      <c r="T174">
        <f t="shared" si="62"/>
        <v>0</v>
      </c>
      <c r="U174">
        <f t="shared" si="62"/>
        <v>0</v>
      </c>
      <c r="V174">
        <f t="shared" si="62"/>
        <v>0</v>
      </c>
      <c r="W174">
        <f t="shared" si="62"/>
        <v>0</v>
      </c>
      <c r="X174">
        <f t="shared" si="62"/>
        <v>0</v>
      </c>
      <c r="Y174">
        <f t="shared" si="62"/>
        <v>0</v>
      </c>
      <c r="Z174">
        <f t="shared" si="62"/>
        <v>1.8593947199999997E-5</v>
      </c>
      <c r="AA174">
        <f t="shared" si="62"/>
        <v>1.0997401999999998E-4</v>
      </c>
      <c r="AB174">
        <f t="shared" si="62"/>
        <v>7.8326819999999993E-7</v>
      </c>
      <c r="AC174">
        <f t="shared" si="62"/>
        <v>0</v>
      </c>
      <c r="AD174">
        <f t="shared" si="62"/>
        <v>1.0025832960000001E-16</v>
      </c>
      <c r="AE174">
        <f t="shared" si="62"/>
        <v>1.2142787199999999E-16</v>
      </c>
      <c r="AF174">
        <f t="shared" si="62"/>
        <v>1.7352403199999999E-15</v>
      </c>
      <c r="AG174">
        <f t="shared" si="62"/>
        <v>2.104124952E-14</v>
      </c>
      <c r="AH174">
        <f t="shared" si="62"/>
        <v>6.2445281279999994E-17</v>
      </c>
      <c r="AI174">
        <f t="shared" si="62"/>
        <v>4.4306079999999994E-13</v>
      </c>
      <c r="AJ174">
        <f t="shared" si="62"/>
        <v>9.4104166399999994E-8</v>
      </c>
      <c r="AK174">
        <f t="shared" si="62"/>
        <v>2.4608862719999999E-4</v>
      </c>
      <c r="AL174">
        <f t="shared" si="62"/>
        <v>4.4315817599999994E-16</v>
      </c>
      <c r="AM174">
        <f t="shared" si="62"/>
        <v>3.7774341359999994E-14</v>
      </c>
      <c r="AN174">
        <f t="shared" si="62"/>
        <v>8.7930527999999988E-6</v>
      </c>
    </row>
    <row r="175" spans="2:40" ht="15" thickBot="1" x14ac:dyDescent="0.35">
      <c r="B175" s="40" t="s">
        <v>254</v>
      </c>
      <c r="C175" s="40" t="s">
        <v>533</v>
      </c>
      <c r="D175" s="126">
        <v>1.5680000000000001</v>
      </c>
      <c r="E175">
        <f>E155*C91</f>
        <v>5.1627968000000002E-6</v>
      </c>
      <c r="F175">
        <f t="shared" ref="F175:AN175" si="63">F155*D91</f>
        <v>5.1627968000000002E-6</v>
      </c>
      <c r="G175">
        <f t="shared" si="63"/>
        <v>1.4868403200000001E-12</v>
      </c>
      <c r="H175">
        <f t="shared" si="63"/>
        <v>6.9083884800000002E-13</v>
      </c>
      <c r="I175">
        <f t="shared" si="63"/>
        <v>4.0422412800000001E-14</v>
      </c>
      <c r="J175">
        <f t="shared" si="63"/>
        <v>6.2067084800000006E-9</v>
      </c>
      <c r="K175">
        <f t="shared" si="63"/>
        <v>1.4481107200000001E-10</v>
      </c>
      <c r="L175">
        <f t="shared" si="63"/>
        <v>7.2998553599999999E-10</v>
      </c>
      <c r="M175">
        <f t="shared" si="63"/>
        <v>9.5886335999999997E-9</v>
      </c>
      <c r="N175">
        <f t="shared" si="63"/>
        <v>6.1158271999999995E-9</v>
      </c>
      <c r="O175">
        <f t="shared" si="63"/>
        <v>5.0067494400000005E-10</v>
      </c>
      <c r="P175">
        <f t="shared" si="63"/>
        <v>1.4854604799999999E-4</v>
      </c>
      <c r="Q175">
        <f t="shared" si="63"/>
        <v>1.7523497599999997E-8</v>
      </c>
      <c r="R175">
        <f t="shared" si="63"/>
        <v>0</v>
      </c>
      <c r="S175">
        <f t="shared" si="63"/>
        <v>0</v>
      </c>
      <c r="T175">
        <f t="shared" si="63"/>
        <v>0</v>
      </c>
      <c r="U175">
        <f t="shared" si="63"/>
        <v>0</v>
      </c>
      <c r="V175">
        <f t="shared" si="63"/>
        <v>0</v>
      </c>
      <c r="W175">
        <f t="shared" si="63"/>
        <v>0</v>
      </c>
      <c r="X175">
        <f t="shared" si="63"/>
        <v>0</v>
      </c>
      <c r="Y175">
        <f t="shared" si="63"/>
        <v>0</v>
      </c>
      <c r="Z175">
        <f t="shared" si="63"/>
        <v>1.1976384000000001E-5</v>
      </c>
      <c r="AA175">
        <f t="shared" si="63"/>
        <v>7.0834399999999994E-5</v>
      </c>
      <c r="AB175">
        <f t="shared" si="63"/>
        <v>5.04504E-7</v>
      </c>
      <c r="AC175">
        <f t="shared" si="63"/>
        <v>0</v>
      </c>
      <c r="AD175">
        <f t="shared" si="63"/>
        <v>6.4576512000000008E-17</v>
      </c>
      <c r="AE175">
        <f t="shared" si="63"/>
        <v>7.8211840000000007E-17</v>
      </c>
      <c r="AF175">
        <f t="shared" si="63"/>
        <v>1.1176704E-15</v>
      </c>
      <c r="AG175">
        <f t="shared" si="63"/>
        <v>1.3552694400000001E-14</v>
      </c>
      <c r="AH175">
        <f t="shared" si="63"/>
        <v>4.02210816E-17</v>
      </c>
      <c r="AI175">
        <f t="shared" si="63"/>
        <v>2.85376E-13</v>
      </c>
      <c r="AJ175">
        <f t="shared" si="63"/>
        <v>6.0612608000000009E-8</v>
      </c>
      <c r="AK175">
        <f t="shared" si="63"/>
        <v>1.5850598400000003E-4</v>
      </c>
      <c r="AL175">
        <f t="shared" si="63"/>
        <v>2.8543872000000004E-16</v>
      </c>
      <c r="AM175">
        <f t="shared" si="63"/>
        <v>2.4330499199999997E-14</v>
      </c>
      <c r="AN175">
        <f t="shared" si="63"/>
        <v>5.6636159999999999E-6</v>
      </c>
    </row>
    <row r="176" spans="2:40" x14ac:dyDescent="0.3">
      <c r="B176" s="211" t="s">
        <v>520</v>
      </c>
      <c r="C176" s="212"/>
      <c r="D176" s="212"/>
      <c r="E176" s="198">
        <f>(E167)+E168+E169+E170+E171+E172+E173+E174+(E175)+E166+E165+E164+E163+E162</f>
        <v>2.8217892361134524E-4</v>
      </c>
      <c r="F176" s="198">
        <f t="shared" ref="F176:AN176" si="64">(F167)+F168+F169+F170+F171+F172+F173+F174+(F175)+F166+F165+F164+F163+F162</f>
        <v>2.8217892361134524E-4</v>
      </c>
      <c r="G176" s="198">
        <f t="shared" si="64"/>
        <v>8.126506181292049E-11</v>
      </c>
      <c r="H176" s="198">
        <f t="shared" si="64"/>
        <v>3.7758635497244769E-11</v>
      </c>
      <c r="I176" s="198">
        <f t="shared" si="64"/>
        <v>2.2093360199025193E-12</v>
      </c>
      <c r="J176" s="198">
        <f t="shared" si="64"/>
        <v>3.3923518315805276E-7</v>
      </c>
      <c r="K176" s="198">
        <f t="shared" si="64"/>
        <v>7.9148248530651075E-9</v>
      </c>
      <c r="L176" s="198">
        <f t="shared" si="64"/>
        <v>3.9898245230246299E-8</v>
      </c>
      <c r="M176" s="198">
        <f t="shared" si="64"/>
        <v>5.2407840419975027E-7</v>
      </c>
      <c r="N176" s="198">
        <f t="shared" si="64"/>
        <v>3.3426795652484076E-7</v>
      </c>
      <c r="O176" s="198">
        <f t="shared" si="64"/>
        <v>2.7364996580359416E-8</v>
      </c>
      <c r="P176" s="198">
        <f t="shared" si="64"/>
        <v>8.118964498343071E-3</v>
      </c>
      <c r="Q176" s="198">
        <f t="shared" si="64"/>
        <v>9.5776802423717135E-7</v>
      </c>
      <c r="R176" s="198">
        <f t="shared" si="64"/>
        <v>0</v>
      </c>
      <c r="S176" s="198">
        <f t="shared" si="64"/>
        <v>0</v>
      </c>
      <c r="T176" s="198">
        <f t="shared" si="64"/>
        <v>0</v>
      </c>
      <c r="U176" s="198">
        <f t="shared" si="64"/>
        <v>0</v>
      </c>
      <c r="V176" s="198">
        <f t="shared" si="64"/>
        <v>0</v>
      </c>
      <c r="W176" s="198">
        <f t="shared" si="64"/>
        <v>0</v>
      </c>
      <c r="X176" s="198">
        <f t="shared" si="64"/>
        <v>0</v>
      </c>
      <c r="Y176" s="198">
        <f t="shared" si="64"/>
        <v>0</v>
      </c>
      <c r="Z176" s="198">
        <f t="shared" si="64"/>
        <v>6.5458379959407599E-4</v>
      </c>
      <c r="AA176" s="198">
        <f t="shared" si="64"/>
        <v>3.8715400820453494E-3</v>
      </c>
      <c r="AB176" s="198">
        <f t="shared" si="64"/>
        <v>2.75742782821935E-5</v>
      </c>
      <c r="AC176" s="198">
        <f t="shared" si="64"/>
        <v>0</v>
      </c>
      <c r="AD176" s="198">
        <f t="shared" si="64"/>
        <v>3.5295076201207688E-15</v>
      </c>
      <c r="AE176" s="198">
        <f t="shared" si="64"/>
        <v>4.2747630169877602E-15</v>
      </c>
      <c r="AF176" s="198">
        <f t="shared" si="64"/>
        <v>6.1087631886705607E-14</v>
      </c>
      <c r="AG176" s="198">
        <f t="shared" si="64"/>
        <v>7.4073895719186664E-13</v>
      </c>
      <c r="AH176" s="198">
        <f t="shared" si="64"/>
        <v>2.1983320188724219E-15</v>
      </c>
      <c r="AI176" s="198">
        <f t="shared" si="64"/>
        <v>1.5597571553563997E-11</v>
      </c>
      <c r="AJ176" s="198">
        <f t="shared" si="64"/>
        <v>3.3128556372229119E-6</v>
      </c>
      <c r="AK176" s="198">
        <f t="shared" si="64"/>
        <v>8.6633368857509767E-3</v>
      </c>
      <c r="AL176" s="198">
        <f t="shared" si="64"/>
        <v>1.5600999591268081E-14</v>
      </c>
      <c r="AM176" s="198">
        <f t="shared" si="64"/>
        <v>1.3298129562609735E-12</v>
      </c>
      <c r="AN176" s="198">
        <f t="shared" si="64"/>
        <v>3.0955180467842397E-4</v>
      </c>
    </row>
    <row r="177" spans="2:40" ht="15" thickBot="1" x14ac:dyDescent="0.35">
      <c r="B177" s="213"/>
      <c r="C177" s="214"/>
      <c r="D177" s="214"/>
      <c r="E177" s="199"/>
      <c r="F177" s="199"/>
      <c r="G177" s="199"/>
      <c r="H177" s="199"/>
      <c r="I177" s="199"/>
      <c r="J177" s="199"/>
      <c r="K177" s="199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199"/>
      <c r="AB177" s="199"/>
      <c r="AC177" s="199"/>
      <c r="AD177" s="199"/>
      <c r="AE177" s="199"/>
      <c r="AF177" s="199"/>
      <c r="AG177" s="199"/>
      <c r="AH177" s="199"/>
      <c r="AI177" s="199"/>
      <c r="AJ177" s="199"/>
      <c r="AK177" s="199"/>
      <c r="AL177" s="199"/>
      <c r="AM177" s="199"/>
      <c r="AN177" s="199"/>
    </row>
    <row r="182" spans="2:40" ht="15" thickBot="1" x14ac:dyDescent="0.35"/>
    <row r="183" spans="2:40" x14ac:dyDescent="0.3">
      <c r="B183" s="210" t="s">
        <v>510</v>
      </c>
      <c r="C183" s="59" t="s">
        <v>398</v>
      </c>
      <c r="D183" s="59" t="s">
        <v>399</v>
      </c>
      <c r="E183" s="59" t="s">
        <v>400</v>
      </c>
      <c r="F183" s="59" t="s">
        <v>401</v>
      </c>
      <c r="G183" s="59" t="s">
        <v>402</v>
      </c>
      <c r="H183" s="59" t="s">
        <v>403</v>
      </c>
      <c r="I183" s="59" t="s">
        <v>404</v>
      </c>
      <c r="J183" s="59" t="s">
        <v>405</v>
      </c>
      <c r="K183" s="59" t="s">
        <v>406</v>
      </c>
      <c r="L183" s="59" t="s">
        <v>407</v>
      </c>
      <c r="M183" s="59" t="s">
        <v>408</v>
      </c>
      <c r="N183" s="59" t="s">
        <v>409</v>
      </c>
      <c r="O183" s="59" t="s">
        <v>410</v>
      </c>
      <c r="P183" s="59" t="s">
        <v>411</v>
      </c>
      <c r="Q183" s="59" t="s">
        <v>486</v>
      </c>
      <c r="R183" s="59" t="s">
        <v>487</v>
      </c>
      <c r="S183" s="59" t="s">
        <v>488</v>
      </c>
      <c r="T183" s="59" t="s">
        <v>489</v>
      </c>
      <c r="U183" s="59" t="s">
        <v>490</v>
      </c>
      <c r="V183" s="59" t="s">
        <v>491</v>
      </c>
      <c r="W183" s="59" t="s">
        <v>492</v>
      </c>
      <c r="X183" s="59" t="s">
        <v>499</v>
      </c>
      <c r="Y183" s="59" t="s">
        <v>500</v>
      </c>
      <c r="Z183" s="59" t="s">
        <v>501</v>
      </c>
      <c r="AA183" s="59" t="s">
        <v>502</v>
      </c>
      <c r="AB183" s="59" t="s">
        <v>503</v>
      </c>
      <c r="AC183" s="59" t="s">
        <v>504</v>
      </c>
      <c r="AD183" s="59" t="s">
        <v>505</v>
      </c>
      <c r="AE183" s="59" t="s">
        <v>506</v>
      </c>
      <c r="AF183" s="59" t="s">
        <v>507</v>
      </c>
      <c r="AG183" s="59" t="s">
        <v>493</v>
      </c>
      <c r="AH183" s="59" t="s">
        <v>494</v>
      </c>
      <c r="AI183" s="59" t="s">
        <v>495</v>
      </c>
      <c r="AJ183" s="59" t="s">
        <v>496</v>
      </c>
      <c r="AK183" s="59" t="s">
        <v>497</v>
      </c>
      <c r="AL183" s="60" t="s">
        <v>498</v>
      </c>
    </row>
    <row r="184" spans="2:40" x14ac:dyDescent="0.3">
      <c r="B184" s="15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4"/>
    </row>
    <row r="185" spans="2:40" ht="15" thickBot="1" x14ac:dyDescent="0.35">
      <c r="B185" s="66" t="s">
        <v>437</v>
      </c>
      <c r="C185" s="19">
        <v>1459.83883131536</v>
      </c>
      <c r="D185" s="19">
        <v>9.1661960374707903</v>
      </c>
      <c r="E185" s="19">
        <v>1450.66992011554</v>
      </c>
      <c r="F185" s="19">
        <v>2.7151623525045001E-3</v>
      </c>
      <c r="G185" s="19">
        <v>1.17750108751215E-6</v>
      </c>
      <c r="H185" s="19">
        <v>0.31378608909503902</v>
      </c>
      <c r="I185" s="19">
        <v>6.3320422831719299E-3</v>
      </c>
      <c r="J185" s="19">
        <v>0.15455844761967399</v>
      </c>
      <c r="K185" s="19">
        <v>1.66985082935763</v>
      </c>
      <c r="L185" s="19">
        <v>0.43673319907616998</v>
      </c>
      <c r="M185" s="19">
        <v>5.7425035408398198E-5</v>
      </c>
      <c r="N185" s="19">
        <v>103.17914359224299</v>
      </c>
      <c r="O185" s="19">
        <v>21.001932860039901</v>
      </c>
      <c r="P185" s="19">
        <v>4.3153116115845496</v>
      </c>
      <c r="Q185" s="19">
        <v>4.3153116115845496</v>
      </c>
      <c r="R185" s="19">
        <v>103.179198966256</v>
      </c>
      <c r="S185" s="19">
        <v>103.180012278616</v>
      </c>
      <c r="T185" s="19">
        <v>0.48898563120000199</v>
      </c>
      <c r="U185" s="19">
        <v>0</v>
      </c>
      <c r="V185" s="19">
        <v>0</v>
      </c>
      <c r="W185" s="19">
        <v>0</v>
      </c>
      <c r="X185" s="19">
        <v>114.490512958276</v>
      </c>
      <c r="Y185" s="19">
        <v>162.33064019594499</v>
      </c>
      <c r="Z185" s="19">
        <v>2.20662550574625</v>
      </c>
      <c r="AA185" s="19">
        <v>0</v>
      </c>
      <c r="AB185" s="19">
        <v>3.6026922193075501E-6</v>
      </c>
      <c r="AC185" s="19">
        <v>2.7854887539125798E-7</v>
      </c>
      <c r="AD185" s="19">
        <v>6.6792358597500093E-8</v>
      </c>
      <c r="AE185" s="19">
        <v>6.3703597914639097E-7</v>
      </c>
      <c r="AF185" s="19">
        <v>7.5985279550288495E-9</v>
      </c>
      <c r="AG185" s="19">
        <v>2.5282363730810902E-6</v>
      </c>
      <c r="AH185" s="19">
        <v>0.42885864891956399</v>
      </c>
      <c r="AI185" s="19">
        <v>279.027778659967</v>
      </c>
      <c r="AJ185" s="19">
        <v>3.8812410946988001E-6</v>
      </c>
      <c r="AK185" s="19">
        <v>7.1060744433427597E-7</v>
      </c>
      <c r="AL185" s="4">
        <v>32.456495013088499</v>
      </c>
    </row>
    <row r="186" spans="2:40" x14ac:dyDescent="0.3">
      <c r="B186" s="62" t="s">
        <v>443</v>
      </c>
      <c r="C186" s="19">
        <v>2993.3829862779398</v>
      </c>
      <c r="D186" s="19">
        <v>2993.2449557191499</v>
      </c>
      <c r="E186" s="19">
        <v>0.13237386354722799</v>
      </c>
      <c r="F186" s="19">
        <v>5.6566952421895E-3</v>
      </c>
      <c r="G186" s="19">
        <v>2.25230053004382E-6</v>
      </c>
      <c r="H186" s="19">
        <v>0.336942301800504</v>
      </c>
      <c r="I186" s="19">
        <v>3.3000375265958598E-3</v>
      </c>
      <c r="J186" s="19">
        <v>0.16490371933567</v>
      </c>
      <c r="K186" s="19">
        <v>1.74718527313609</v>
      </c>
      <c r="L186" s="19">
        <v>0.46600966593603599</v>
      </c>
      <c r="M186" s="19">
        <v>1.01060778395793E-4</v>
      </c>
      <c r="N186" s="19">
        <v>145.12424851562599</v>
      </c>
      <c r="O186" s="19">
        <v>23.3164331614616</v>
      </c>
      <c r="P186" s="19">
        <v>7.34499498398442</v>
      </c>
      <c r="Q186" s="19">
        <v>7.34499498398442</v>
      </c>
      <c r="R186" s="19">
        <v>145.12448319674101</v>
      </c>
      <c r="S186" s="19">
        <v>145.12593669324099</v>
      </c>
      <c r="T186" s="19">
        <v>0.54287388035999096</v>
      </c>
      <c r="U186" s="19">
        <v>0</v>
      </c>
      <c r="V186" s="19">
        <v>0</v>
      </c>
      <c r="W186" s="19">
        <v>0</v>
      </c>
      <c r="X186" s="19">
        <v>479.52052552681602</v>
      </c>
      <c r="Y186" s="19">
        <v>251.98943666839699</v>
      </c>
      <c r="Z186" s="19">
        <v>2.80601632426723</v>
      </c>
      <c r="AA186" s="19">
        <v>0</v>
      </c>
      <c r="AB186" s="19">
        <v>8.1877880418420606E-8</v>
      </c>
      <c r="AC186" s="19">
        <v>2.7925147830876397E-7</v>
      </c>
      <c r="AD186" s="19">
        <v>3.6944049648415398E-7</v>
      </c>
      <c r="AE186" s="19">
        <v>2.4276290961156E-6</v>
      </c>
      <c r="AF186" s="19">
        <v>9.2145017015879503E-9</v>
      </c>
      <c r="AG186" s="19">
        <v>2.6722875773007199E-6</v>
      </c>
      <c r="AH186" s="19">
        <v>0.71859666979433801</v>
      </c>
      <c r="AI186" s="19">
        <v>734.31597851948004</v>
      </c>
      <c r="AJ186" s="19">
        <v>3.6112935872718499E-7</v>
      </c>
      <c r="AK186" s="19">
        <v>2.8048563358303101E-6</v>
      </c>
      <c r="AL186" s="4">
        <v>50.798438845734999</v>
      </c>
    </row>
    <row r="187" spans="2:40" ht="15" thickBot="1" x14ac:dyDescent="0.35">
      <c r="B187" s="66" t="s">
        <v>434</v>
      </c>
      <c r="C187" s="19">
        <v>2334.0734248401</v>
      </c>
      <c r="D187" s="19">
        <v>2333.6031925182501</v>
      </c>
      <c r="E187" s="19">
        <v>0.44598623746050298</v>
      </c>
      <c r="F187" s="19">
        <v>2.4246084389072501E-2</v>
      </c>
      <c r="G187" s="19">
        <v>9.3879613111567203E-6</v>
      </c>
      <c r="H187" s="19">
        <v>0.61728957495252601</v>
      </c>
      <c r="I187" s="19">
        <v>1.0688039896747201E-2</v>
      </c>
      <c r="J187" s="19">
        <v>0.234386134131844</v>
      </c>
      <c r="K187" s="19">
        <v>2.2681645273222899</v>
      </c>
      <c r="L187" s="19">
        <v>0.599139292714854</v>
      </c>
      <c r="M187" s="19">
        <v>3.6588451765445302E-4</v>
      </c>
      <c r="N187" s="19">
        <v>382.94397727776101</v>
      </c>
      <c r="O187" s="19">
        <v>38.622252695189701</v>
      </c>
      <c r="P187" s="19">
        <v>25.948802049647199</v>
      </c>
      <c r="Q187" s="19">
        <v>25.948802049647199</v>
      </c>
      <c r="R187" s="19">
        <v>382.94443248001602</v>
      </c>
      <c r="S187" s="19">
        <v>382.94989855321597</v>
      </c>
      <c r="T187" s="19">
        <v>0.89923754819997703</v>
      </c>
      <c r="U187" s="19">
        <v>0</v>
      </c>
      <c r="V187" s="19">
        <v>0</v>
      </c>
      <c r="W187" s="19">
        <v>0</v>
      </c>
      <c r="X187" s="19">
        <v>278.34551472581302</v>
      </c>
      <c r="Y187" s="19">
        <v>541.26848907306305</v>
      </c>
      <c r="Z187" s="19">
        <v>6.3609145968764498</v>
      </c>
      <c r="AA187" s="19">
        <v>0</v>
      </c>
      <c r="AB187" s="19">
        <v>4.3378488741386098E-8</v>
      </c>
      <c r="AC187" s="19">
        <v>2.8101424596201602E-7</v>
      </c>
      <c r="AD187" s="19">
        <v>3.6593902113056198E-7</v>
      </c>
      <c r="AE187" s="19">
        <v>1.4113111345951401E-6</v>
      </c>
      <c r="AF187" s="19">
        <v>1.6230032294386401E-8</v>
      </c>
      <c r="AG187" s="19">
        <v>4.4825773938842301E-6</v>
      </c>
      <c r="AH187" s="19">
        <v>2.6357760132071202</v>
      </c>
      <c r="AI187" s="19">
        <v>825.97491839575196</v>
      </c>
      <c r="AJ187" s="19">
        <v>3.2439273470340303E-7</v>
      </c>
      <c r="AK187" s="19">
        <v>1.79055670817846E-6</v>
      </c>
      <c r="AL187" s="4">
        <v>224.48590413781801</v>
      </c>
    </row>
    <row r="188" spans="2:40" x14ac:dyDescent="0.3">
      <c r="B188" s="62" t="s">
        <v>442</v>
      </c>
      <c r="C188" s="19">
        <v>2.3468057658750201</v>
      </c>
      <c r="D188" s="19">
        <v>2.3465592032004601</v>
      </c>
      <c r="E188" s="19">
        <v>2.0278221485137799E-4</v>
      </c>
      <c r="F188" s="19">
        <v>4.3780459700704997E-5</v>
      </c>
      <c r="G188" s="19">
        <v>1.6011959600259601E-8</v>
      </c>
      <c r="H188" s="19">
        <v>6.0564385401459797E-4</v>
      </c>
      <c r="I188" s="19">
        <v>1.50076697047973E-5</v>
      </c>
      <c r="J188" s="19">
        <v>3.05684603651317E-4</v>
      </c>
      <c r="K188" s="19">
        <v>2.7292944543611799E-3</v>
      </c>
      <c r="L188" s="19">
        <v>6.9527150888233798E-4</v>
      </c>
      <c r="M188" s="19">
        <v>6.3623106135717798E-7</v>
      </c>
      <c r="N188" s="19">
        <v>0.53069390996698096</v>
      </c>
      <c r="O188" s="19">
        <v>4.9118057063495299E-2</v>
      </c>
      <c r="P188" s="19">
        <v>4.1022421459765097E-2</v>
      </c>
      <c r="Q188" s="19">
        <v>4.1022421459765097E-2</v>
      </c>
      <c r="R188" s="19">
        <v>0.53069481621965797</v>
      </c>
      <c r="S188" s="19">
        <v>0.53070437407545801</v>
      </c>
      <c r="T188" s="19">
        <v>1.14361017610001E-3</v>
      </c>
      <c r="U188" s="19">
        <v>0</v>
      </c>
      <c r="V188" s="19">
        <v>0</v>
      </c>
      <c r="W188" s="19">
        <v>0</v>
      </c>
      <c r="X188" s="19">
        <v>5.6293182818449496</v>
      </c>
      <c r="Y188" s="19">
        <v>0.79508609178379896</v>
      </c>
      <c r="Z188" s="19">
        <v>6.1073686130058598E-3</v>
      </c>
      <c r="AA188" s="19">
        <v>0</v>
      </c>
      <c r="AB188" s="19">
        <v>1.8154895491238501E-10</v>
      </c>
      <c r="AC188" s="19">
        <v>2.8337096373284298E-10</v>
      </c>
      <c r="AD188" s="19">
        <v>1.2299192375680699E-9</v>
      </c>
      <c r="AE188" s="19">
        <v>3.2073469264904801E-9</v>
      </c>
      <c r="AF188" s="19">
        <v>2.24987242182275E-11</v>
      </c>
      <c r="AG188" s="19">
        <v>4.0661051649547003E-9</v>
      </c>
      <c r="AH188" s="19">
        <v>3.8330508424684199E-3</v>
      </c>
      <c r="AI188" s="19">
        <v>6.4305117422417499</v>
      </c>
      <c r="AJ188" s="19">
        <v>4.6491991864522802E-10</v>
      </c>
      <c r="AK188" s="19">
        <v>4.45541036379326E-9</v>
      </c>
      <c r="AL188" s="4">
        <v>0.14325801331316701</v>
      </c>
    </row>
    <row r="189" spans="2:40" ht="15" thickBot="1" x14ac:dyDescent="0.35">
      <c r="B189" s="66" t="s">
        <v>436</v>
      </c>
      <c r="C189" s="19">
        <v>3.28850822562171</v>
      </c>
      <c r="D189" s="19">
        <v>3.2873146977226702</v>
      </c>
      <c r="E189" s="19">
        <v>9.1429757868428496E-4</v>
      </c>
      <c r="F189" s="19">
        <v>2.7923032034860002E-4</v>
      </c>
      <c r="G189" s="19">
        <v>7.0993403961897101E-7</v>
      </c>
      <c r="H189" s="19">
        <v>3.43831594315675E-2</v>
      </c>
      <c r="I189" s="19">
        <v>1.18053007275137E-4</v>
      </c>
      <c r="J189" s="19">
        <v>1.5201710229616E-2</v>
      </c>
      <c r="K189" s="19">
        <v>0.16654507264314999</v>
      </c>
      <c r="L189" s="19">
        <v>4.5792343027739303E-2</v>
      </c>
      <c r="M189" s="19">
        <v>5.0416031016674597E-6</v>
      </c>
      <c r="N189" s="19">
        <v>45.0491331321251</v>
      </c>
      <c r="O189" s="19">
        <v>0.100009559033609</v>
      </c>
      <c r="P189" s="19">
        <v>0.244845782116239</v>
      </c>
      <c r="Q189" s="19">
        <v>0.244845782116239</v>
      </c>
      <c r="R189" s="19">
        <v>45.049139084004999</v>
      </c>
      <c r="S189" s="19">
        <v>45.049259154494997</v>
      </c>
      <c r="T189" s="19">
        <v>2.3285112696997999E-3</v>
      </c>
      <c r="U189" s="19">
        <v>0</v>
      </c>
      <c r="V189" s="19">
        <v>0</v>
      </c>
      <c r="W189" s="19">
        <v>0</v>
      </c>
      <c r="X189" s="19">
        <v>7.7878891273381896</v>
      </c>
      <c r="Y189" s="19">
        <v>17.258516632686501</v>
      </c>
      <c r="Z189" s="19">
        <v>2.2771613979352199</v>
      </c>
      <c r="AA189" s="19">
        <v>0</v>
      </c>
      <c r="AB189" s="19">
        <v>4.3512699827403099E-10</v>
      </c>
      <c r="AC189" s="19">
        <v>5.1952575890884299E-10</v>
      </c>
      <c r="AD189" s="19">
        <v>1.3982148674976099E-8</v>
      </c>
      <c r="AE189" s="19">
        <v>8.9071726826854095E-9</v>
      </c>
      <c r="AF189" s="19">
        <v>7.0526556513438002E-10</v>
      </c>
      <c r="AG189" s="19">
        <v>4.8688674908521097E-6</v>
      </c>
      <c r="AH189" s="19">
        <v>0.20550381054017799</v>
      </c>
      <c r="AI189" s="19">
        <v>27.3235671579599</v>
      </c>
      <c r="AJ189" s="19">
        <v>9.5465275718287398E-10</v>
      </c>
      <c r="AK189" s="19">
        <v>2.35077807087538E-8</v>
      </c>
      <c r="AL189" s="4">
        <v>5.6751061028910197</v>
      </c>
    </row>
    <row r="190" spans="2:40" x14ac:dyDescent="0.3">
      <c r="B190" s="62" t="s">
        <v>421</v>
      </c>
      <c r="C190">
        <v>3160</v>
      </c>
      <c r="D190">
        <v>3160</v>
      </c>
      <c r="E190">
        <v>0.25600000000000001</v>
      </c>
      <c r="F190">
        <v>1.54E-2</v>
      </c>
      <c r="G190">
        <v>6.8000000000000001E-6</v>
      </c>
      <c r="H190">
        <v>0.46300000000000002</v>
      </c>
      <c r="I190">
        <v>8.5699999999999995E-3</v>
      </c>
      <c r="J190">
        <v>0.17799999999999999</v>
      </c>
      <c r="K190">
        <v>1.93</v>
      </c>
      <c r="L190">
        <v>0.47299999999999998</v>
      </c>
      <c r="M190">
        <v>4.7600000000000002E-4</v>
      </c>
      <c r="N190">
        <v>475</v>
      </c>
      <c r="O190">
        <v>175</v>
      </c>
      <c r="P190">
        <v>21.9</v>
      </c>
      <c r="Q190">
        <v>21.9</v>
      </c>
      <c r="R190">
        <v>475</v>
      </c>
      <c r="S190">
        <v>475</v>
      </c>
      <c r="T190">
        <v>4.07</v>
      </c>
      <c r="X190">
        <v>4710</v>
      </c>
      <c r="Y190">
        <v>496</v>
      </c>
      <c r="Z190">
        <v>7.4</v>
      </c>
      <c r="AA190">
        <v>0</v>
      </c>
      <c r="AB190">
        <v>2.1630633877420501E-8</v>
      </c>
      <c r="AC190">
        <v>1.12642963389901E-8</v>
      </c>
      <c r="AD190">
        <v>9.0824465911112103E-7</v>
      </c>
      <c r="AE190">
        <v>1.26739044327328E-6</v>
      </c>
      <c r="AF190">
        <v>1.07245561927033E-8</v>
      </c>
      <c r="AG190">
        <v>2.2585530079418602E-6</v>
      </c>
      <c r="AH190">
        <v>2.20163838161421</v>
      </c>
      <c r="AI190">
        <v>5209.4117488530301</v>
      </c>
      <c r="AJ190">
        <v>3.28949302164106E-8</v>
      </c>
      <c r="AK190">
        <v>2.1838143601646202E-6</v>
      </c>
      <c r="AL190">
        <v>173.82063844596499</v>
      </c>
    </row>
    <row r="191" spans="2:40" ht="15" thickBot="1" x14ac:dyDescent="0.35">
      <c r="B191" s="66" t="s">
        <v>420</v>
      </c>
      <c r="C191" s="19">
        <v>14.1</v>
      </c>
      <c r="D191" s="19">
        <v>14</v>
      </c>
      <c r="E191" s="19">
        <v>0.10199999999999999</v>
      </c>
      <c r="F191" s="19">
        <v>5.3400000000000001E-3</v>
      </c>
      <c r="G191" s="19">
        <v>3.3299999999999999E-6</v>
      </c>
      <c r="H191" s="19">
        <v>8.9899999999999994E-2</v>
      </c>
      <c r="I191" s="19">
        <v>2.33E-3</v>
      </c>
      <c r="J191" s="19">
        <v>2.93E-2</v>
      </c>
      <c r="K191" s="19">
        <v>0.31900000000000001</v>
      </c>
      <c r="L191" s="19">
        <v>0.1</v>
      </c>
      <c r="M191" s="19">
        <v>2.6800000000000001E-4</v>
      </c>
      <c r="N191" s="19">
        <v>271</v>
      </c>
      <c r="O191" s="19">
        <v>-8.9499999999999993</v>
      </c>
      <c r="P191" s="19">
        <v>4.6900000000000004</v>
      </c>
      <c r="Q191" s="19">
        <v>4.6900000000000004</v>
      </c>
      <c r="R191" s="19">
        <v>271</v>
      </c>
      <c r="S191" s="19">
        <v>271</v>
      </c>
      <c r="T191" s="19">
        <v>-0.20799999999999999</v>
      </c>
      <c r="U191" s="19"/>
      <c r="V191" s="19"/>
      <c r="W191" s="19"/>
      <c r="X191" s="19">
        <v>1310</v>
      </c>
      <c r="Y191" s="19">
        <v>3880</v>
      </c>
      <c r="Z191" s="19">
        <v>10.5</v>
      </c>
      <c r="AA191" s="19">
        <v>0</v>
      </c>
      <c r="AB191" s="19">
        <v>8.3640145611012702E-9</v>
      </c>
      <c r="AC191" s="19">
        <v>1.3850268870038001E-8</v>
      </c>
      <c r="AD191" s="19">
        <v>3.1290565753055098E-7</v>
      </c>
      <c r="AE191" s="19">
        <v>1.6229817183894399E-7</v>
      </c>
      <c r="AF191" s="19">
        <v>1.2428487084160899E-8</v>
      </c>
      <c r="AG191" s="19">
        <v>3.00268652142944E-6</v>
      </c>
      <c r="AH191" s="19">
        <v>1.1617998699479899</v>
      </c>
      <c r="AI191" s="19">
        <v>5197.4338241007899</v>
      </c>
      <c r="AJ191" s="19">
        <v>2.2214283431139301E-8</v>
      </c>
      <c r="AK191" s="19">
        <v>4.8661562548869805E-7</v>
      </c>
      <c r="AL191" s="4">
        <v>376.07272601746803</v>
      </c>
    </row>
    <row r="192" spans="2:40" x14ac:dyDescent="0.3">
      <c r="B192" s="62" t="s">
        <v>439</v>
      </c>
      <c r="C192">
        <v>40.8650307244299</v>
      </c>
      <c r="D192">
        <v>12.585854360251201</v>
      </c>
      <c r="E192">
        <v>28.2758910578602</v>
      </c>
      <c r="F192">
        <v>3.285306318516E-3</v>
      </c>
      <c r="G192">
        <v>2.9930166965394498E-6</v>
      </c>
      <c r="H192">
        <v>0.33440853170923601</v>
      </c>
      <c r="I192">
        <v>3.67194352590316E-3</v>
      </c>
      <c r="J192">
        <v>0.150437203564176</v>
      </c>
      <c r="K192">
        <v>1.72470972613601</v>
      </c>
      <c r="L192">
        <v>0.46618573966272803</v>
      </c>
      <c r="M192">
        <v>9.7632508934959906E-5</v>
      </c>
      <c r="N192">
        <v>259.28296102535001</v>
      </c>
      <c r="O192">
        <v>29.767345885766598</v>
      </c>
      <c r="P192">
        <v>6.4557580466450002</v>
      </c>
      <c r="Q192">
        <v>6.4557580466450002</v>
      </c>
      <c r="R192">
        <v>259.28335464470598</v>
      </c>
      <c r="S192">
        <v>259.28463945360602</v>
      </c>
      <c r="T192">
        <v>0.69306975287000205</v>
      </c>
      <c r="U192">
        <v>0</v>
      </c>
      <c r="V192">
        <v>0</v>
      </c>
      <c r="W192">
        <v>0</v>
      </c>
      <c r="X192">
        <v>97.344454810362393</v>
      </c>
      <c r="Y192">
        <v>232.554407705502</v>
      </c>
      <c r="Z192">
        <v>8.9571977195568309</v>
      </c>
      <c r="AA192">
        <v>0</v>
      </c>
      <c r="AB192">
        <v>1.06520970940283E-8</v>
      </c>
      <c r="AC192">
        <v>2.7966741938772999E-7</v>
      </c>
      <c r="AD192">
        <v>1.72620804734497E-7</v>
      </c>
      <c r="AE192">
        <v>1.87441640784783E-7</v>
      </c>
      <c r="AF192">
        <v>9.8782049936065606E-9</v>
      </c>
      <c r="AG192">
        <v>3.4044378767224299E-6</v>
      </c>
      <c r="AH192">
        <v>1.10265602541944</v>
      </c>
      <c r="AI192">
        <v>338.85606023542101</v>
      </c>
      <c r="AJ192">
        <v>2.90319516481759E-7</v>
      </c>
      <c r="AK192">
        <v>3.6859768428482703E-7</v>
      </c>
      <c r="AL192">
        <v>365.25499414258798</v>
      </c>
    </row>
    <row r="194" spans="2:40" ht="15" thickBot="1" x14ac:dyDescent="0.35"/>
    <row r="195" spans="2:40" x14ac:dyDescent="0.3">
      <c r="B195" s="204" t="s">
        <v>546</v>
      </c>
    </row>
    <row r="196" spans="2:40" ht="15" thickBot="1" x14ac:dyDescent="0.35">
      <c r="B196" s="205"/>
    </row>
    <row r="197" spans="2:40" x14ac:dyDescent="0.3">
      <c r="B197" s="206" t="s">
        <v>0</v>
      </c>
      <c r="C197" s="208" t="s">
        <v>1</v>
      </c>
      <c r="D197" s="208" t="s">
        <v>2</v>
      </c>
      <c r="E197" s="59" t="s">
        <v>343</v>
      </c>
      <c r="F197" s="59" t="s">
        <v>344</v>
      </c>
      <c r="G197" s="59" t="s">
        <v>345</v>
      </c>
      <c r="H197" s="59" t="s">
        <v>346</v>
      </c>
      <c r="I197" s="59" t="s">
        <v>347</v>
      </c>
      <c r="J197" s="59" t="s">
        <v>348</v>
      </c>
      <c r="K197" s="59" t="s">
        <v>349</v>
      </c>
      <c r="L197" s="59" t="s">
        <v>350</v>
      </c>
      <c r="M197" s="59" t="s">
        <v>351</v>
      </c>
      <c r="N197" s="59" t="s">
        <v>352</v>
      </c>
      <c r="O197" s="59" t="s">
        <v>353</v>
      </c>
      <c r="P197" s="59" t="s">
        <v>354</v>
      </c>
      <c r="Q197" s="59" t="s">
        <v>355</v>
      </c>
      <c r="R197" s="59" t="s">
        <v>356</v>
      </c>
      <c r="S197" s="59" t="s">
        <v>357</v>
      </c>
      <c r="T197" s="59" t="s">
        <v>358</v>
      </c>
      <c r="U197" s="59" t="s">
        <v>359</v>
      </c>
      <c r="V197" s="59" t="s">
        <v>360</v>
      </c>
      <c r="W197" s="59" t="s">
        <v>361</v>
      </c>
      <c r="X197" s="59" t="s">
        <v>362</v>
      </c>
      <c r="Y197" s="59" t="s">
        <v>363</v>
      </c>
      <c r="Z197" s="59" t="s">
        <v>364</v>
      </c>
      <c r="AA197" s="59" t="s">
        <v>365</v>
      </c>
      <c r="AB197" s="59" t="s">
        <v>366</v>
      </c>
      <c r="AC197" s="59" t="s">
        <v>367</v>
      </c>
      <c r="AD197" s="59" t="s">
        <v>368</v>
      </c>
      <c r="AE197" s="59" t="s">
        <v>369</v>
      </c>
      <c r="AF197" s="59" t="s">
        <v>370</v>
      </c>
      <c r="AG197" s="59" t="s">
        <v>371</v>
      </c>
      <c r="AH197" s="59" t="s">
        <v>372</v>
      </c>
      <c r="AI197" s="59" t="s">
        <v>373</v>
      </c>
      <c r="AJ197" s="59" t="s">
        <v>374</v>
      </c>
      <c r="AK197" s="59" t="s">
        <v>375</v>
      </c>
      <c r="AL197" s="59" t="s">
        <v>376</v>
      </c>
      <c r="AM197" s="59" t="s">
        <v>377</v>
      </c>
      <c r="AN197" s="60" t="s">
        <v>378</v>
      </c>
    </row>
    <row r="198" spans="2:40" x14ac:dyDescent="0.3">
      <c r="B198" s="207"/>
      <c r="C198" s="209"/>
      <c r="D198" s="209"/>
      <c r="E198" s="61" t="s">
        <v>379</v>
      </c>
      <c r="F198" s="61" t="s">
        <v>379</v>
      </c>
      <c r="G198" s="61" t="s">
        <v>380</v>
      </c>
      <c r="H198" s="61" t="s">
        <v>379</v>
      </c>
      <c r="I198" s="61" t="s">
        <v>381</v>
      </c>
      <c r="J198" s="61" t="s">
        <v>382</v>
      </c>
      <c r="K198" s="61" t="s">
        <v>383</v>
      </c>
      <c r="L198" s="61" t="s">
        <v>384</v>
      </c>
      <c r="M198" s="61" t="s">
        <v>385</v>
      </c>
      <c r="N198" s="61" t="s">
        <v>386</v>
      </c>
      <c r="O198" s="61" t="s">
        <v>387</v>
      </c>
      <c r="P198" s="61" t="s">
        <v>388</v>
      </c>
      <c r="Q198" s="61" t="s">
        <v>389</v>
      </c>
      <c r="R198" s="61" t="s">
        <v>388</v>
      </c>
      <c r="S198" s="61" t="s">
        <v>388</v>
      </c>
      <c r="T198" s="61" t="s">
        <v>388</v>
      </c>
      <c r="U198" s="61" t="s">
        <v>388</v>
      </c>
      <c r="V198" s="61" t="s">
        <v>390</v>
      </c>
      <c r="W198" s="61" t="s">
        <v>391</v>
      </c>
      <c r="X198" s="61" t="s">
        <v>391</v>
      </c>
      <c r="Y198" s="61" t="s">
        <v>391</v>
      </c>
      <c r="Z198" s="61" t="s">
        <v>392</v>
      </c>
      <c r="AA198" s="61" t="s">
        <v>392</v>
      </c>
      <c r="AB198" s="61" t="s">
        <v>392</v>
      </c>
      <c r="AC198" s="61" t="s">
        <v>393</v>
      </c>
      <c r="AD198" s="61" t="s">
        <v>393</v>
      </c>
      <c r="AE198" s="61" t="s">
        <v>393</v>
      </c>
      <c r="AF198" s="61" t="s">
        <v>394</v>
      </c>
      <c r="AG198" s="61" t="s">
        <v>393</v>
      </c>
      <c r="AH198" s="61" t="s">
        <v>394</v>
      </c>
      <c r="AI198" s="61" t="s">
        <v>395</v>
      </c>
      <c r="AJ198" s="61" t="s">
        <v>396</v>
      </c>
      <c r="AK198" s="61" t="s">
        <v>392</v>
      </c>
      <c r="AL198" s="61" t="s">
        <v>393</v>
      </c>
      <c r="AM198" s="61" t="s">
        <v>393</v>
      </c>
      <c r="AN198" s="138" t="s">
        <v>397</v>
      </c>
    </row>
    <row r="199" spans="2:40" x14ac:dyDescent="0.3">
      <c r="B199" s="10" t="s">
        <v>59</v>
      </c>
      <c r="C199" t="s">
        <v>57</v>
      </c>
      <c r="D199" s="28">
        <v>0.97860499999999995</v>
      </c>
      <c r="E199">
        <f>$D$199*C188</f>
        <v>2.296595856514124</v>
      </c>
      <c r="F199">
        <f t="shared" ref="F199:AN199" si="65">$D$199*D188</f>
        <v>2.2963545690479861</v>
      </c>
      <c r="G199">
        <f t="shared" si="65"/>
        <v>1.9844368936463276E-4</v>
      </c>
      <c r="H199">
        <f t="shared" si="65"/>
        <v>4.2843776765408413E-5</v>
      </c>
      <c r="I199">
        <f t="shared" si="65"/>
        <v>1.5669383724612046E-8</v>
      </c>
      <c r="J199">
        <f t="shared" si="65"/>
        <v>5.9268610375795561E-4</v>
      </c>
      <c r="K199">
        <f t="shared" si="65"/>
        <v>1.468658061146316E-5</v>
      </c>
      <c r="L199">
        <f t="shared" si="65"/>
        <v>2.9914448155619704E-4</v>
      </c>
      <c r="M199">
        <f t="shared" si="65"/>
        <v>2.6709011995101222E-3</v>
      </c>
      <c r="N199">
        <f t="shared" si="65"/>
        <v>6.803961749498003E-4</v>
      </c>
      <c r="O199">
        <f t="shared" si="65"/>
        <v>6.2261889779944115E-7</v>
      </c>
      <c r="P199">
        <f t="shared" si="65"/>
        <v>0.5193397137632374</v>
      </c>
      <c r="Q199">
        <f t="shared" si="65"/>
        <v>4.8067176232621814E-2</v>
      </c>
      <c r="R199">
        <f t="shared" si="65"/>
        <v>4.0144746752633423E-2</v>
      </c>
      <c r="S199">
        <f t="shared" si="65"/>
        <v>4.0144746752633423E-2</v>
      </c>
      <c r="T199">
        <f t="shared" si="65"/>
        <v>0.51934060062663834</v>
      </c>
      <c r="U199">
        <f t="shared" si="65"/>
        <v>0.51934995399211359</v>
      </c>
      <c r="V199">
        <f t="shared" si="65"/>
        <v>1.1191426363823503E-3</v>
      </c>
      <c r="W199">
        <f t="shared" si="65"/>
        <v>0</v>
      </c>
      <c r="X199">
        <f t="shared" si="65"/>
        <v>0</v>
      </c>
      <c r="Y199">
        <f t="shared" si="65"/>
        <v>0</v>
      </c>
      <c r="Z199">
        <f t="shared" si="65"/>
        <v>5.5088790172048769</v>
      </c>
      <c r="AA199">
        <f t="shared" si="65"/>
        <v>0.77807522485008451</v>
      </c>
      <c r="AB199">
        <f t="shared" si="65"/>
        <v>5.9767014615305994E-3</v>
      </c>
      <c r="AC199">
        <f t="shared" si="65"/>
        <v>0</v>
      </c>
      <c r="AD199">
        <f t="shared" si="65"/>
        <v>1.7766471502203451E-10</v>
      </c>
      <c r="AE199">
        <f t="shared" si="65"/>
        <v>2.773082419637788E-10</v>
      </c>
      <c r="AF199">
        <f t="shared" si="65"/>
        <v>1.203605115480301E-9</v>
      </c>
      <c r="AG199">
        <f t="shared" si="65"/>
        <v>3.1387257389982161E-9</v>
      </c>
      <c r="AH199">
        <f t="shared" si="65"/>
        <v>2.2017364013578521E-11</v>
      </c>
      <c r="AI199">
        <f t="shared" si="65"/>
        <v>3.9791108449504943E-9</v>
      </c>
      <c r="AJ199">
        <f t="shared" si="65"/>
        <v>3.7510427196938076E-3</v>
      </c>
      <c r="AK199">
        <f t="shared" si="65"/>
        <v>6.2929309435164873</v>
      </c>
      <c r="AL199">
        <f t="shared" si="65"/>
        <v>4.5497295698581334E-10</v>
      </c>
      <c r="AM199">
        <f t="shared" si="65"/>
        <v>4.3600868590599027E-9</v>
      </c>
      <c r="AN199">
        <f t="shared" si="65"/>
        <v>0.1401930081183318</v>
      </c>
    </row>
    <row r="200" spans="2:40" x14ac:dyDescent="0.3">
      <c r="B200" s="10" t="s">
        <v>61</v>
      </c>
      <c r="C200" t="s">
        <v>57</v>
      </c>
      <c r="D200" s="28">
        <v>0.86107679999999998</v>
      </c>
      <c r="E200">
        <f>$D$200*C189</f>
        <v>2.8316581396920197</v>
      </c>
      <c r="F200">
        <f t="shared" ref="F200:AN200" si="66">$D$200*D189</f>
        <v>2.8306304205080042</v>
      </c>
      <c r="G200">
        <f t="shared" si="66"/>
        <v>7.872804333012123E-4</v>
      </c>
      <c r="H200">
        <f t="shared" si="66"/>
        <v>2.4043875070874738E-4</v>
      </c>
      <c r="I200">
        <f t="shared" si="66"/>
        <v>6.1130773104617681E-7</v>
      </c>
      <c r="J200">
        <f t="shared" si="66"/>
        <v>2.9606540897223962E-2</v>
      </c>
      <c r="K200">
        <f t="shared" si="66"/>
        <v>1.0165270573485168E-4</v>
      </c>
      <c r="L200">
        <f t="shared" si="66"/>
        <v>1.3089839999045011E-2</v>
      </c>
      <c r="M200">
        <f t="shared" si="66"/>
        <v>0.14340809820733114</v>
      </c>
      <c r="N200">
        <f t="shared" si="66"/>
        <v>3.9430724198828072E-2</v>
      </c>
      <c r="O200">
        <f t="shared" si="66"/>
        <v>4.3412074656538911E-6</v>
      </c>
      <c r="P200">
        <f t="shared" si="66"/>
        <v>38.790763400184254</v>
      </c>
      <c r="Q200">
        <f t="shared" si="66"/>
        <v>8.6115911062071129E-2</v>
      </c>
      <c r="R200">
        <f t="shared" si="66"/>
        <v>0.21083102255814831</v>
      </c>
      <c r="S200">
        <f t="shared" si="66"/>
        <v>0.21083102255814831</v>
      </c>
      <c r="T200">
        <f t="shared" si="66"/>
        <v>38.790768525209955</v>
      </c>
      <c r="U200">
        <f t="shared" si="66"/>
        <v>38.790871915123255</v>
      </c>
      <c r="V200">
        <f t="shared" si="66"/>
        <v>2.0050270328770404E-3</v>
      </c>
      <c r="W200">
        <f t="shared" si="66"/>
        <v>0</v>
      </c>
      <c r="X200">
        <f t="shared" si="66"/>
        <v>0</v>
      </c>
      <c r="Y200">
        <f t="shared" si="66"/>
        <v>0</v>
      </c>
      <c r="Z200">
        <f t="shared" si="66"/>
        <v>6.7059706485231603</v>
      </c>
      <c r="AA200">
        <f t="shared" si="66"/>
        <v>14.860908274820467</v>
      </c>
      <c r="AB200">
        <f t="shared" si="66"/>
        <v>1.9608108496175858</v>
      </c>
      <c r="AC200">
        <f t="shared" si="66"/>
        <v>0</v>
      </c>
      <c r="AD200">
        <f t="shared" si="66"/>
        <v>3.7467776326740813E-10</v>
      </c>
      <c r="AE200">
        <f t="shared" si="66"/>
        <v>4.4735157799879798E-10</v>
      </c>
      <c r="AF200">
        <f t="shared" si="66"/>
        <v>1.2039703838172659E-8</v>
      </c>
      <c r="AG200">
        <f t="shared" si="66"/>
        <v>7.669759750654168E-9</v>
      </c>
      <c r="AH200">
        <f t="shared" si="66"/>
        <v>6.0728781597610349E-10</v>
      </c>
      <c r="AI200">
        <f t="shared" si="66"/>
        <v>4.1924688386469637E-6</v>
      </c>
      <c r="AJ200">
        <f t="shared" si="66"/>
        <v>0.17695456356774272</v>
      </c>
      <c r="AK200">
        <f t="shared" si="66"/>
        <v>23.527689772961203</v>
      </c>
      <c r="AL200">
        <f t="shared" si="66"/>
        <v>8.2202934126620616E-10</v>
      </c>
      <c r="AM200">
        <f t="shared" si="66"/>
        <v>2.0242004587795455E-8</v>
      </c>
      <c r="AN200">
        <f t="shared" si="66"/>
        <v>4.8867022027378697</v>
      </c>
    </row>
    <row r="201" spans="2:40" x14ac:dyDescent="0.3">
      <c r="B201" s="10" t="s">
        <v>62</v>
      </c>
      <c r="C201" t="s">
        <v>57</v>
      </c>
      <c r="D201" s="28">
        <v>1.9135039999999999E-2</v>
      </c>
      <c r="E201">
        <f>$D$201*C192</f>
        <v>0.78195399751319505</v>
      </c>
      <c r="F201">
        <f t="shared" ref="F201:AN201" si="67">$D$201*D192</f>
        <v>0.24083082661758112</v>
      </c>
      <c r="G201">
        <f t="shared" si="67"/>
        <v>0.54106030642779723</v>
      </c>
      <c r="H201">
        <f t="shared" si="67"/>
        <v>6.2864467817056401E-5</v>
      </c>
      <c r="I201">
        <f t="shared" si="67"/>
        <v>5.7271494208950232E-8</v>
      </c>
      <c r="J201">
        <f t="shared" si="67"/>
        <v>6.3989206305974993E-3</v>
      </c>
      <c r="K201">
        <f t="shared" si="67"/>
        <v>7.0262786245898004E-5</v>
      </c>
      <c r="L201">
        <f t="shared" si="67"/>
        <v>2.8786219076886504E-3</v>
      </c>
      <c r="M201">
        <f t="shared" si="67"/>
        <v>3.3002389598001593E-2</v>
      </c>
      <c r="N201">
        <f t="shared" si="67"/>
        <v>8.9204827758758865E-3</v>
      </c>
      <c r="O201">
        <f t="shared" si="67"/>
        <v>1.868201963770815E-6</v>
      </c>
      <c r="P201">
        <f t="shared" si="67"/>
        <v>4.9613898305385131</v>
      </c>
      <c r="Q201">
        <f t="shared" si="67"/>
        <v>0.56959935421797925</v>
      </c>
      <c r="R201">
        <f t="shared" si="67"/>
        <v>0.12353118845287393</v>
      </c>
      <c r="S201">
        <f t="shared" si="67"/>
        <v>0.12353118845287393</v>
      </c>
      <c r="T201">
        <f t="shared" si="67"/>
        <v>4.9613973624606347</v>
      </c>
      <c r="U201">
        <f t="shared" si="67"/>
        <v>4.9614219473303294</v>
      </c>
      <c r="V201">
        <f t="shared" si="67"/>
        <v>1.3261917443957603E-2</v>
      </c>
      <c r="W201">
        <f t="shared" si="67"/>
        <v>0</v>
      </c>
      <c r="X201">
        <f t="shared" si="67"/>
        <v>0</v>
      </c>
      <c r="Y201">
        <f t="shared" si="67"/>
        <v>0</v>
      </c>
      <c r="Z201">
        <f t="shared" si="67"/>
        <v>1.8626900365744767</v>
      </c>
      <c r="AA201">
        <f t="shared" si="67"/>
        <v>4.4499378936210885</v>
      </c>
      <c r="AB201">
        <f t="shared" si="67"/>
        <v>0.17139633665162873</v>
      </c>
      <c r="AC201">
        <f t="shared" si="67"/>
        <v>0</v>
      </c>
      <c r="AD201">
        <f t="shared" si="67"/>
        <v>2.0382830397811527E-10</v>
      </c>
      <c r="AE201">
        <f t="shared" si="67"/>
        <v>5.3514472566809886E-9</v>
      </c>
      <c r="AF201">
        <f t="shared" si="67"/>
        <v>3.3031060034267894E-9</v>
      </c>
      <c r="AG201">
        <f t="shared" si="67"/>
        <v>3.586703294082454E-9</v>
      </c>
      <c r="AH201">
        <f t="shared" si="67"/>
        <v>1.8901984768086126E-10</v>
      </c>
      <c r="AI201">
        <f t="shared" si="67"/>
        <v>6.5144054948598764E-8</v>
      </c>
      <c r="AJ201">
        <f t="shared" si="67"/>
        <v>2.1099367152642001E-2</v>
      </c>
      <c r="AK201">
        <f t="shared" si="67"/>
        <v>6.4840242668471904</v>
      </c>
      <c r="AL201">
        <f t="shared" si="67"/>
        <v>5.5552755606591173E-9</v>
      </c>
      <c r="AM201">
        <f t="shared" si="67"/>
        <v>7.0531314326975365E-9</v>
      </c>
      <c r="AN201">
        <f t="shared" si="67"/>
        <v>6.9891689231181866</v>
      </c>
    </row>
    <row r="202" spans="2:40" x14ac:dyDescent="0.3">
      <c r="B202" s="28" t="s">
        <v>63</v>
      </c>
      <c r="C202" t="s">
        <v>57</v>
      </c>
      <c r="D202" s="28">
        <v>0.1913504</v>
      </c>
      <c r="E202">
        <f>$D$202*C188</f>
        <v>0.44906222202249146</v>
      </c>
      <c r="F202">
        <f t="shared" ref="F202:AN202" si="68">$D$202*D188</f>
        <v>0.44901504215608934</v>
      </c>
      <c r="G202">
        <f t="shared" si="68"/>
        <v>3.8802457924697123E-5</v>
      </c>
      <c r="H202">
        <f t="shared" si="68"/>
        <v>8.3774084759137817E-6</v>
      </c>
      <c r="I202">
        <f t="shared" si="68"/>
        <v>3.0638948742935147E-9</v>
      </c>
      <c r="J202">
        <f t="shared" si="68"/>
        <v>1.1589019372323493E-4</v>
      </c>
      <c r="K202">
        <f t="shared" si="68"/>
        <v>2.8717236010808454E-6</v>
      </c>
      <c r="L202">
        <f t="shared" si="68"/>
        <v>5.8492871182520968E-5</v>
      </c>
      <c r="M202">
        <f t="shared" si="68"/>
        <v>5.2225158555979352E-4</v>
      </c>
      <c r="N202">
        <f t="shared" si="68"/>
        <v>1.3304048133323893E-4</v>
      </c>
      <c r="O202">
        <f t="shared" si="68"/>
        <v>1.2174306808312055E-7</v>
      </c>
      <c r="P202">
        <f t="shared" si="68"/>
        <v>0.1015484919497458</v>
      </c>
      <c r="Q202">
        <f t="shared" si="68"/>
        <v>9.3987598663226504E-3</v>
      </c>
      <c r="R202">
        <f t="shared" si="68"/>
        <v>7.8496567552946359E-3</v>
      </c>
      <c r="S202">
        <f t="shared" si="68"/>
        <v>7.8496567552946359E-3</v>
      </c>
      <c r="T202">
        <f t="shared" si="68"/>
        <v>0.10154866536155804</v>
      </c>
      <c r="U202">
        <f t="shared" si="68"/>
        <v>0.10155049426108852</v>
      </c>
      <c r="V202">
        <f t="shared" si="68"/>
        <v>2.1883026464080736E-4</v>
      </c>
      <c r="W202">
        <f t="shared" si="68"/>
        <v>0</v>
      </c>
      <c r="X202">
        <f t="shared" si="68"/>
        <v>0</v>
      </c>
      <c r="Y202">
        <f t="shared" si="68"/>
        <v>0</v>
      </c>
      <c r="Z202">
        <f t="shared" si="68"/>
        <v>1.0771723049583439</v>
      </c>
      <c r="AA202">
        <f t="shared" si="68"/>
        <v>0.15214004169726664</v>
      </c>
      <c r="AB202">
        <f t="shared" si="68"/>
        <v>1.1686474270461164E-3</v>
      </c>
      <c r="AC202">
        <f t="shared" si="68"/>
        <v>0</v>
      </c>
      <c r="AD202">
        <f t="shared" si="68"/>
        <v>3.4739465142066838E-11</v>
      </c>
      <c r="AE202">
        <f t="shared" si="68"/>
        <v>5.4223147258665002E-11</v>
      </c>
      <c r="AF202">
        <f t="shared" si="68"/>
        <v>2.3534553807634522E-10</v>
      </c>
      <c r="AG202">
        <f t="shared" si="68"/>
        <v>6.1372711732272397E-10</v>
      </c>
      <c r="AH202">
        <f t="shared" si="68"/>
        <v>4.3051398786475199E-12</v>
      </c>
      <c r="AI202">
        <f t="shared" si="68"/>
        <v>7.7805084975614786E-10</v>
      </c>
      <c r="AJ202">
        <f t="shared" si="68"/>
        <v>7.3345581192666917E-4</v>
      </c>
      <c r="AK202">
        <f t="shared" si="68"/>
        <v>1.2304809940826558</v>
      </c>
      <c r="AL202">
        <f t="shared" si="68"/>
        <v>8.896261240073184E-11</v>
      </c>
      <c r="AM202">
        <f t="shared" si="68"/>
        <v>8.5254455527598587E-10</v>
      </c>
      <c r="AN202">
        <f t="shared" si="68"/>
        <v>2.7412478150679834E-2</v>
      </c>
    </row>
    <row r="203" spans="2:40" x14ac:dyDescent="0.3">
      <c r="B203" s="10" t="s">
        <v>64</v>
      </c>
      <c r="C203" t="s">
        <v>57</v>
      </c>
      <c r="D203" s="28">
        <v>1.6264784000000001</v>
      </c>
      <c r="E203">
        <f>$D$203*C188</f>
        <v>3.8170288871911775</v>
      </c>
      <c r="F203">
        <f t="shared" ref="F203:AN203" si="69">$D$203*D188</f>
        <v>3.8166278583267594</v>
      </c>
      <c r="G203">
        <f t="shared" si="69"/>
        <v>3.2982089235992552E-4</v>
      </c>
      <c r="H203">
        <f t="shared" si="69"/>
        <v>7.1207972045267152E-5</v>
      </c>
      <c r="I203">
        <f t="shared" si="69"/>
        <v>2.6043106431494877E-8</v>
      </c>
      <c r="J203">
        <f t="shared" si="69"/>
        <v>9.8506664664749699E-4</v>
      </c>
      <c r="K203">
        <f t="shared" si="69"/>
        <v>2.4409650609187188E-5</v>
      </c>
      <c r="L203">
        <f t="shared" si="69"/>
        <v>4.9718940505142826E-4</v>
      </c>
      <c r="M203">
        <f t="shared" si="69"/>
        <v>4.4391384772582455E-3</v>
      </c>
      <c r="N203">
        <f t="shared" si="69"/>
        <v>1.1308440913325309E-3</v>
      </c>
      <c r="O203">
        <f t="shared" si="69"/>
        <v>1.0348160787065247E-6</v>
      </c>
      <c r="P203">
        <f t="shared" si="69"/>
        <v>0.8631621815728393</v>
      </c>
      <c r="Q203">
        <f t="shared" si="69"/>
        <v>7.9889458863742532E-2</v>
      </c>
      <c r="R203">
        <f t="shared" si="69"/>
        <v>6.6722082420004408E-2</v>
      </c>
      <c r="S203">
        <f t="shared" si="69"/>
        <v>6.6722082420004408E-2</v>
      </c>
      <c r="T203">
        <f t="shared" si="69"/>
        <v>0.86316365557324337</v>
      </c>
      <c r="U203">
        <f t="shared" si="69"/>
        <v>0.86317920121925251</v>
      </c>
      <c r="V203">
        <f t="shared" si="69"/>
        <v>1.8600572494468625E-3</v>
      </c>
      <c r="W203">
        <f t="shared" si="69"/>
        <v>0</v>
      </c>
      <c r="X203">
        <f t="shared" si="69"/>
        <v>0</v>
      </c>
      <c r="Y203">
        <f t="shared" si="69"/>
        <v>0</v>
      </c>
      <c r="Z203">
        <f t="shared" si="69"/>
        <v>9.1559645921459225</v>
      </c>
      <c r="AA203">
        <f t="shared" si="69"/>
        <v>1.2931903544267667</v>
      </c>
      <c r="AB203">
        <f t="shared" si="69"/>
        <v>9.933503129891991E-3</v>
      </c>
      <c r="AC203">
        <f t="shared" si="69"/>
        <v>0</v>
      </c>
      <c r="AD203">
        <f t="shared" si="69"/>
        <v>2.9528545370756813E-10</v>
      </c>
      <c r="AE203">
        <f t="shared" si="69"/>
        <v>4.6089675169865254E-10</v>
      </c>
      <c r="AF203">
        <f t="shared" si="69"/>
        <v>2.0004370736489345E-9</v>
      </c>
      <c r="AG203">
        <f t="shared" si="69"/>
        <v>5.2166804972431538E-9</v>
      </c>
      <c r="AH203">
        <f t="shared" si="69"/>
        <v>3.6593688968503919E-11</v>
      </c>
      <c r="AI203">
        <f t="shared" si="69"/>
        <v>6.6134322229272577E-9</v>
      </c>
      <c r="AJ203">
        <f t="shared" si="69"/>
        <v>6.234374401376688E-3</v>
      </c>
      <c r="AK203">
        <f t="shared" si="69"/>
        <v>10.459088449702575</v>
      </c>
      <c r="AL203">
        <f t="shared" si="69"/>
        <v>7.5618220540622071E-10</v>
      </c>
      <c r="AM203">
        <f t="shared" si="69"/>
        <v>7.2466287198458796E-9</v>
      </c>
      <c r="AN203">
        <f t="shared" si="69"/>
        <v>0.23300606428077858</v>
      </c>
    </row>
    <row r="204" spans="2:40" x14ac:dyDescent="0.3">
      <c r="B204" s="10" t="s">
        <v>65</v>
      </c>
      <c r="C204" t="s">
        <v>57</v>
      </c>
      <c r="D204" s="28">
        <v>0.55565599999999993</v>
      </c>
      <c r="E204">
        <f>$D$204*C185</f>
        <v>811.16820565336764</v>
      </c>
      <c r="F204">
        <f t="shared" ref="F204:AN204" si="70">$D$204*D185</f>
        <v>5.0932518253968686</v>
      </c>
      <c r="G204">
        <f t="shared" si="70"/>
        <v>806.0734451317204</v>
      </c>
      <c r="H204">
        <f t="shared" si="70"/>
        <v>1.5086962521432402E-3</v>
      </c>
      <c r="I204">
        <f t="shared" si="70"/>
        <v>6.5428554428265108E-7</v>
      </c>
      <c r="J204">
        <f t="shared" si="70"/>
        <v>0.17435712312219298</v>
      </c>
      <c r="K204">
        <f t="shared" si="70"/>
        <v>3.5184372868981816E-3</v>
      </c>
      <c r="L204">
        <f t="shared" si="70"/>
        <v>8.5881328770557555E-2</v>
      </c>
      <c r="M204">
        <f t="shared" si="70"/>
        <v>0.92786263243754308</v>
      </c>
      <c r="N204">
        <f t="shared" si="70"/>
        <v>0.24267342246586826</v>
      </c>
      <c r="O204">
        <f t="shared" si="70"/>
        <v>3.1908565474888906E-5</v>
      </c>
      <c r="P204">
        <f t="shared" si="70"/>
        <v>57.332110211891369</v>
      </c>
      <c r="Q204">
        <f t="shared" si="70"/>
        <v>11.669850005278329</v>
      </c>
      <c r="R204">
        <f t="shared" si="70"/>
        <v>2.3978287888466241</v>
      </c>
      <c r="S204">
        <f t="shared" si="70"/>
        <v>2.3978287888466241</v>
      </c>
      <c r="T204">
        <f t="shared" si="70"/>
        <v>57.332140980793938</v>
      </c>
      <c r="U204">
        <f t="shared" si="70"/>
        <v>57.332592902686649</v>
      </c>
      <c r="V204">
        <f t="shared" si="70"/>
        <v>0.27170779989006827</v>
      </c>
      <c r="W204">
        <f t="shared" si="70"/>
        <v>0</v>
      </c>
      <c r="X204">
        <f t="shared" si="70"/>
        <v>0</v>
      </c>
      <c r="Y204">
        <f t="shared" si="70"/>
        <v>0</v>
      </c>
      <c r="Z204">
        <f t="shared" si="70"/>
        <v>63.617340468343798</v>
      </c>
      <c r="AA204">
        <f t="shared" si="70"/>
        <v>90.199994208717996</v>
      </c>
      <c r="AB204">
        <f t="shared" si="70"/>
        <v>1.2261247020209383</v>
      </c>
      <c r="AC204">
        <f t="shared" si="70"/>
        <v>0</v>
      </c>
      <c r="AD204">
        <f t="shared" si="70"/>
        <v>2.0018575478115559E-6</v>
      </c>
      <c r="AE204">
        <f t="shared" si="70"/>
        <v>1.5477735390440481E-7</v>
      </c>
      <c r="AF204">
        <f t="shared" si="70"/>
        <v>3.7113574808852508E-8</v>
      </c>
      <c r="AG204">
        <f t="shared" si="70"/>
        <v>3.5397286402856698E-7</v>
      </c>
      <c r="AH204">
        <f t="shared" si="70"/>
        <v>4.2221676493795097E-9</v>
      </c>
      <c r="AI204">
        <f t="shared" si="70"/>
        <v>1.4048297101207461E-6</v>
      </c>
      <c r="AJ204">
        <f t="shared" si="70"/>
        <v>0.23829788142404923</v>
      </c>
      <c r="AK204">
        <f t="shared" si="70"/>
        <v>155.04345937908261</v>
      </c>
      <c r="AL204">
        <f t="shared" si="70"/>
        <v>2.156634901715956E-6</v>
      </c>
      <c r="AM204">
        <f t="shared" si="70"/>
        <v>3.9485329008900642E-7</v>
      </c>
      <c r="AN204">
        <f t="shared" si="70"/>
        <v>18.0346461929927</v>
      </c>
    </row>
    <row r="205" spans="2:40" x14ac:dyDescent="0.3">
      <c r="B205" s="10" t="s">
        <v>66</v>
      </c>
      <c r="C205" t="s">
        <v>57</v>
      </c>
      <c r="D205" s="28">
        <v>8.9682680000000001E-2</v>
      </c>
      <c r="E205">
        <f>$D$205*C186</f>
        <v>268.45460847580887</v>
      </c>
      <c r="F205">
        <f t="shared" ref="F205:AN205" si="71">$D$205*D186</f>
        <v>268.44222952537467</v>
      </c>
      <c r="G205">
        <f t="shared" si="71"/>
        <v>1.1871642844869712E-2</v>
      </c>
      <c r="H205">
        <f t="shared" si="71"/>
        <v>5.073075892628034E-4</v>
      </c>
      <c r="I205">
        <f t="shared" si="71"/>
        <v>2.0199234769975029E-7</v>
      </c>
      <c r="J205">
        <f t="shared" si="71"/>
        <v>3.0217888630838022E-2</v>
      </c>
      <c r="K205">
        <f t="shared" si="71"/>
        <v>2.9595620948568796E-4</v>
      </c>
      <c r="L205">
        <f t="shared" si="71"/>
        <v>1.4789007491990705E-2</v>
      </c>
      <c r="M205">
        <f t="shared" si="71"/>
        <v>0.15669225775137655</v>
      </c>
      <c r="N205">
        <f t="shared" si="71"/>
        <v>4.1792995747048416E-2</v>
      </c>
      <c r="O205">
        <f t="shared" si="71"/>
        <v>9.0634014494208161E-6</v>
      </c>
      <c r="P205">
        <f t="shared" si="71"/>
        <v>13.015131539867362</v>
      </c>
      <c r="Q205">
        <f t="shared" si="71"/>
        <v>2.0910802139607489</v>
      </c>
      <c r="R205">
        <f t="shared" si="71"/>
        <v>0.65871883475027981</v>
      </c>
      <c r="S205">
        <f t="shared" si="71"/>
        <v>0.65871883475027981</v>
      </c>
      <c r="T205">
        <f t="shared" si="71"/>
        <v>13.015152586698701</v>
      </c>
      <c r="U205">
        <f t="shared" si="71"/>
        <v>13.015282940160191</v>
      </c>
      <c r="V205">
        <f t="shared" si="71"/>
        <v>4.8686384492683352E-2</v>
      </c>
      <c r="W205">
        <f t="shared" si="71"/>
        <v>0</v>
      </c>
      <c r="X205">
        <f t="shared" si="71"/>
        <v>0</v>
      </c>
      <c r="Y205">
        <f t="shared" si="71"/>
        <v>0</v>
      </c>
      <c r="Z205">
        <f t="shared" si="71"/>
        <v>43.004685844253274</v>
      </c>
      <c r="AA205">
        <f t="shared" si="71"/>
        <v>22.599088012112112</v>
      </c>
      <c r="AB205">
        <f t="shared" si="71"/>
        <v>0.2516510640840342</v>
      </c>
      <c r="AC205">
        <f t="shared" si="71"/>
        <v>0</v>
      </c>
      <c r="AD205">
        <f t="shared" si="71"/>
        <v>7.3430277486434814E-9</v>
      </c>
      <c r="AE205">
        <f t="shared" si="71"/>
        <v>2.5044020968691822E-8</v>
      </c>
      <c r="AF205">
        <f t="shared" si="71"/>
        <v>3.313241382522951E-8</v>
      </c>
      <c r="AG205">
        <f t="shared" si="71"/>
        <v>2.177162833856246E-7</v>
      </c>
      <c r="AH205">
        <f t="shared" si="71"/>
        <v>8.2638120746296769E-10</v>
      </c>
      <c r="AI205">
        <f t="shared" si="71"/>
        <v>2.3965791166303575E-7</v>
      </c>
      <c r="AJ205">
        <f t="shared" si="71"/>
        <v>6.4445675186231288E-2</v>
      </c>
      <c r="AK205">
        <f t="shared" si="71"/>
        <v>65.855424920449408</v>
      </c>
      <c r="AL205">
        <f t="shared" si="71"/>
        <v>3.2387048717335341E-8</v>
      </c>
      <c r="AM205">
        <f t="shared" si="71"/>
        <v>2.5154703321224225E-7</v>
      </c>
      <c r="AN205">
        <f t="shared" si="71"/>
        <v>4.5557401355016216</v>
      </c>
    </row>
    <row r="206" spans="2:40" x14ac:dyDescent="0.3">
      <c r="B206" s="28" t="s">
        <v>68</v>
      </c>
      <c r="C206" t="s">
        <v>57</v>
      </c>
      <c r="D206" s="28">
        <v>0.91903199999999996</v>
      </c>
      <c r="E206">
        <f>$D$206*C187</f>
        <v>2145.0881677776465</v>
      </c>
      <c r="F206">
        <f t="shared" ref="F206:AN206" si="72">$D$206*D187</f>
        <v>2144.6560092264322</v>
      </c>
      <c r="G206">
        <f t="shared" si="72"/>
        <v>0.40987562378580095</v>
      </c>
      <c r="H206">
        <f t="shared" si="72"/>
        <v>2.2282927428258079E-2</v>
      </c>
      <c r="I206">
        <f t="shared" si="72"/>
        <v>8.6278368597149828E-6</v>
      </c>
      <c r="J206">
        <f t="shared" si="72"/>
        <v>0.56730887264776986</v>
      </c>
      <c r="K206">
        <f t="shared" si="72"/>
        <v>9.8226506823873728E-3</v>
      </c>
      <c r="L206">
        <f t="shared" si="72"/>
        <v>0.21540835762345684</v>
      </c>
      <c r="M206">
        <f t="shared" si="72"/>
        <v>2.0845157818740585</v>
      </c>
      <c r="N206">
        <f t="shared" si="72"/>
        <v>0.55062818246231771</v>
      </c>
      <c r="O206">
        <f t="shared" si="72"/>
        <v>3.3625958002900724E-4</v>
      </c>
      <c r="P206">
        <f t="shared" si="72"/>
        <v>351.93776932553521</v>
      </c>
      <c r="Q206">
        <f t="shared" si="72"/>
        <v>35.495086138965583</v>
      </c>
      <c r="R206">
        <f t="shared" si="72"/>
        <v>23.847779445291362</v>
      </c>
      <c r="S206">
        <f t="shared" si="72"/>
        <v>23.847779445291362</v>
      </c>
      <c r="T206">
        <f t="shared" si="72"/>
        <v>351.93818767097406</v>
      </c>
      <c r="U206">
        <f t="shared" si="72"/>
        <v>351.94321116715918</v>
      </c>
      <c r="V206">
        <f t="shared" si="72"/>
        <v>0.82642808239732124</v>
      </c>
      <c r="W206">
        <f t="shared" si="72"/>
        <v>0</v>
      </c>
      <c r="X206">
        <f t="shared" si="72"/>
        <v>0</v>
      </c>
      <c r="Y206">
        <f t="shared" si="72"/>
        <v>0</v>
      </c>
      <c r="Z206">
        <f t="shared" si="72"/>
        <v>255.80843508949337</v>
      </c>
      <c r="AA206">
        <f t="shared" si="72"/>
        <v>497.44306204979529</v>
      </c>
      <c r="AB206">
        <f t="shared" si="72"/>
        <v>5.8458840637965572</v>
      </c>
      <c r="AC206">
        <f t="shared" si="72"/>
        <v>0</v>
      </c>
      <c r="AD206">
        <f t="shared" si="72"/>
        <v>3.9866219264973546E-8</v>
      </c>
      <c r="AE206">
        <f t="shared" si="72"/>
        <v>2.5826108449496349E-7</v>
      </c>
      <c r="AF206">
        <f t="shared" si="72"/>
        <v>3.3630967046766261E-7</v>
      </c>
      <c r="AG206">
        <f t="shared" si="72"/>
        <v>1.2970400946492408E-6</v>
      </c>
      <c r="AH206">
        <f t="shared" si="72"/>
        <v>1.4915919039574521E-8</v>
      </c>
      <c r="AI206">
        <f t="shared" si="72"/>
        <v>4.1196320674562118E-6</v>
      </c>
      <c r="AJ206">
        <f t="shared" si="72"/>
        <v>2.4223625009697658</v>
      </c>
      <c r="AK206">
        <f t="shared" si="72"/>
        <v>759.09738120308464</v>
      </c>
      <c r="AL206">
        <f t="shared" si="72"/>
        <v>2.9812730375993789E-7</v>
      </c>
      <c r="AM206">
        <f t="shared" si="72"/>
        <v>1.6455789126306663E-6</v>
      </c>
      <c r="AN206">
        <f t="shared" si="72"/>
        <v>206.30972945158715</v>
      </c>
    </row>
    <row r="207" spans="2:40" x14ac:dyDescent="0.3">
      <c r="B207" s="28" t="s">
        <v>143</v>
      </c>
      <c r="C207" t="s">
        <v>57</v>
      </c>
      <c r="D207" s="28">
        <v>4.28E-3</v>
      </c>
      <c r="E207">
        <f>$D$207*C190</f>
        <v>13.524799999999999</v>
      </c>
      <c r="F207">
        <f t="shared" ref="F207:AN207" si="73">$D$207*D190</f>
        <v>13.524799999999999</v>
      </c>
      <c r="G207">
        <f t="shared" si="73"/>
        <v>1.0956799999999999E-3</v>
      </c>
      <c r="H207">
        <f t="shared" si="73"/>
        <v>6.5912000000000002E-5</v>
      </c>
      <c r="I207">
        <f t="shared" si="73"/>
        <v>2.9104E-8</v>
      </c>
      <c r="J207">
        <f t="shared" si="73"/>
        <v>1.9816400000000002E-3</v>
      </c>
      <c r="K207">
        <f t="shared" si="73"/>
        <v>3.66796E-5</v>
      </c>
      <c r="L207">
        <f t="shared" si="73"/>
        <v>7.6183999999999996E-4</v>
      </c>
      <c r="M207">
        <f t="shared" si="73"/>
        <v>8.2603999999999993E-3</v>
      </c>
      <c r="N207">
        <f t="shared" si="73"/>
        <v>2.0244399999999997E-3</v>
      </c>
      <c r="O207">
        <f t="shared" si="73"/>
        <v>2.0372800000000003E-6</v>
      </c>
      <c r="P207">
        <f t="shared" si="73"/>
        <v>2.0329999999999999</v>
      </c>
      <c r="Q207">
        <f t="shared" si="73"/>
        <v>0.749</v>
      </c>
      <c r="R207">
        <f t="shared" si="73"/>
        <v>9.3731999999999996E-2</v>
      </c>
      <c r="S207">
        <f t="shared" si="73"/>
        <v>9.3731999999999996E-2</v>
      </c>
      <c r="T207">
        <f t="shared" si="73"/>
        <v>2.0329999999999999</v>
      </c>
      <c r="U207">
        <f t="shared" si="73"/>
        <v>2.0329999999999999</v>
      </c>
      <c r="V207">
        <f t="shared" si="73"/>
        <v>1.74196E-2</v>
      </c>
      <c r="W207">
        <f t="shared" si="73"/>
        <v>0</v>
      </c>
      <c r="X207">
        <f t="shared" si="73"/>
        <v>0</v>
      </c>
      <c r="Y207">
        <f t="shared" si="73"/>
        <v>0</v>
      </c>
      <c r="Z207">
        <f t="shared" si="73"/>
        <v>20.158799999999999</v>
      </c>
      <c r="AA207">
        <f t="shared" si="73"/>
        <v>2.1228799999999999</v>
      </c>
      <c r="AB207">
        <f t="shared" si="73"/>
        <v>3.1671999999999999E-2</v>
      </c>
      <c r="AC207">
        <f t="shared" si="73"/>
        <v>0</v>
      </c>
      <c r="AD207">
        <f t="shared" si="73"/>
        <v>9.257911299535974E-11</v>
      </c>
      <c r="AE207">
        <f t="shared" si="73"/>
        <v>4.821118833087763E-11</v>
      </c>
      <c r="AF207">
        <f t="shared" si="73"/>
        <v>3.8872871409955981E-9</v>
      </c>
      <c r="AG207">
        <f t="shared" si="73"/>
        <v>5.4244310972096381E-9</v>
      </c>
      <c r="AH207">
        <f t="shared" si="73"/>
        <v>4.5901100504770121E-11</v>
      </c>
      <c r="AI207">
        <f t="shared" si="73"/>
        <v>9.6666068739911621E-9</v>
      </c>
      <c r="AJ207">
        <f t="shared" si="73"/>
        <v>9.423012273308818E-3</v>
      </c>
      <c r="AK207">
        <f t="shared" si="73"/>
        <v>22.296282285090967</v>
      </c>
      <c r="AL207">
        <f t="shared" si="73"/>
        <v>1.4079030132623737E-10</v>
      </c>
      <c r="AM207">
        <f t="shared" si="73"/>
        <v>9.3467254615045738E-9</v>
      </c>
      <c r="AN207">
        <f t="shared" si="73"/>
        <v>0.74395233254873017</v>
      </c>
    </row>
    <row r="208" spans="2:40" x14ac:dyDescent="0.3">
      <c r="B208" s="28" t="s">
        <v>152</v>
      </c>
      <c r="C208" t="s">
        <v>57</v>
      </c>
      <c r="D208" s="28">
        <v>5.2729999999999999E-2</v>
      </c>
      <c r="E208">
        <f>$D$208*C189</f>
        <v>0.17340303873703278</v>
      </c>
      <c r="F208">
        <f t="shared" ref="F208:AN208" si="74">$D$208*D189</f>
        <v>0.1733401040109164</v>
      </c>
      <c r="G208">
        <f t="shared" si="74"/>
        <v>4.8210911324022343E-5</v>
      </c>
      <c r="H208">
        <f t="shared" si="74"/>
        <v>1.4723814791981679E-5</v>
      </c>
      <c r="I208">
        <f t="shared" si="74"/>
        <v>3.7434821909108342E-8</v>
      </c>
      <c r="J208">
        <f t="shared" si="74"/>
        <v>1.8130239968265542E-3</v>
      </c>
      <c r="K208">
        <f t="shared" si="74"/>
        <v>6.224935073617974E-6</v>
      </c>
      <c r="L208">
        <f t="shared" si="74"/>
        <v>8.0158618040765167E-4</v>
      </c>
      <c r="M208">
        <f t="shared" si="74"/>
        <v>8.7819216804732991E-3</v>
      </c>
      <c r="N208">
        <f t="shared" si="74"/>
        <v>2.4146302478526933E-3</v>
      </c>
      <c r="O208">
        <f t="shared" si="74"/>
        <v>2.6584373155092514E-7</v>
      </c>
      <c r="P208">
        <f t="shared" si="74"/>
        <v>2.3754407900569565</v>
      </c>
      <c r="Q208">
        <f t="shared" si="74"/>
        <v>5.2735040478422025E-3</v>
      </c>
      <c r="R208">
        <f t="shared" si="74"/>
        <v>1.2910718090989282E-2</v>
      </c>
      <c r="S208">
        <f t="shared" si="74"/>
        <v>1.2910718090989282E-2</v>
      </c>
      <c r="T208">
        <f t="shared" si="74"/>
        <v>2.3754411038995835</v>
      </c>
      <c r="U208">
        <f t="shared" si="74"/>
        <v>2.3754474352165214</v>
      </c>
      <c r="V208">
        <f t="shared" si="74"/>
        <v>1.2278239925127044E-4</v>
      </c>
      <c r="W208">
        <f t="shared" si="74"/>
        <v>0</v>
      </c>
      <c r="X208">
        <f t="shared" si="74"/>
        <v>0</v>
      </c>
      <c r="Y208">
        <f t="shared" si="74"/>
        <v>0</v>
      </c>
      <c r="Z208">
        <f t="shared" si="74"/>
        <v>0.41065539368454274</v>
      </c>
      <c r="AA208">
        <f t="shared" si="74"/>
        <v>0.91004158204155916</v>
      </c>
      <c r="AB208">
        <f t="shared" si="74"/>
        <v>0.12007472051312414</v>
      </c>
      <c r="AC208">
        <f t="shared" si="74"/>
        <v>0</v>
      </c>
      <c r="AD208">
        <f t="shared" si="74"/>
        <v>2.2944246618989653E-11</v>
      </c>
      <c r="AE208">
        <f t="shared" si="74"/>
        <v>2.7394593267263291E-11</v>
      </c>
      <c r="AF208">
        <f t="shared" si="74"/>
        <v>7.3727869963148965E-10</v>
      </c>
      <c r="AG208">
        <f t="shared" si="74"/>
        <v>4.6967521555800163E-10</v>
      </c>
      <c r="AH208">
        <f t="shared" si="74"/>
        <v>3.7188653249535861E-11</v>
      </c>
      <c r="AI208">
        <f t="shared" si="74"/>
        <v>2.5673538279263176E-7</v>
      </c>
      <c r="AJ208">
        <f t="shared" si="74"/>
        <v>1.0836215929783585E-2</v>
      </c>
      <c r="AK208">
        <f t="shared" si="74"/>
        <v>1.4407716962392254</v>
      </c>
      <c r="AL208">
        <f t="shared" si="74"/>
        <v>5.0338839886252946E-11</v>
      </c>
      <c r="AM208">
        <f t="shared" si="74"/>
        <v>1.2395652767725879E-9</v>
      </c>
      <c r="AN208">
        <f t="shared" si="74"/>
        <v>0.29924834480544349</v>
      </c>
    </row>
    <row r="209" spans="2:40" x14ac:dyDescent="0.3">
      <c r="B209" s="28" t="s">
        <v>135</v>
      </c>
      <c r="C209" t="s">
        <v>57</v>
      </c>
      <c r="D209" s="28">
        <v>4.8409380000000002E-2</v>
      </c>
      <c r="E209">
        <f>$D$209*C191</f>
        <v>0.68257225799999999</v>
      </c>
      <c r="F209">
        <f t="shared" ref="F209:AN209" si="75">$D$209*D191</f>
        <v>0.67773132000000003</v>
      </c>
      <c r="G209">
        <f t="shared" si="75"/>
        <v>4.9377567600000002E-3</v>
      </c>
      <c r="H209">
        <f t="shared" si="75"/>
        <v>2.5850608920000001E-4</v>
      </c>
      <c r="I209">
        <f t="shared" si="75"/>
        <v>1.612032354E-7</v>
      </c>
      <c r="J209">
        <f t="shared" si="75"/>
        <v>4.3520032619999999E-3</v>
      </c>
      <c r="K209">
        <f t="shared" si="75"/>
        <v>1.1279385540000001E-4</v>
      </c>
      <c r="L209">
        <f t="shared" si="75"/>
        <v>1.418394834E-3</v>
      </c>
      <c r="M209">
        <f t="shared" si="75"/>
        <v>1.5442592220000001E-2</v>
      </c>
      <c r="N209">
        <f t="shared" si="75"/>
        <v>4.8409380000000004E-3</v>
      </c>
      <c r="O209">
        <f t="shared" si="75"/>
        <v>1.297371384E-5</v>
      </c>
      <c r="P209">
        <f t="shared" si="75"/>
        <v>13.118941980000001</v>
      </c>
      <c r="Q209">
        <f t="shared" si="75"/>
        <v>-0.43326395099999998</v>
      </c>
      <c r="R209">
        <f t="shared" si="75"/>
        <v>0.22703999220000004</v>
      </c>
      <c r="S209">
        <f t="shared" si="75"/>
        <v>0.22703999220000004</v>
      </c>
      <c r="T209">
        <f t="shared" si="75"/>
        <v>13.118941980000001</v>
      </c>
      <c r="U209">
        <f t="shared" si="75"/>
        <v>13.118941980000001</v>
      </c>
      <c r="V209">
        <f t="shared" si="75"/>
        <v>-1.006915104E-2</v>
      </c>
      <c r="W209">
        <f t="shared" si="75"/>
        <v>0</v>
      </c>
      <c r="X209">
        <f t="shared" si="75"/>
        <v>0</v>
      </c>
      <c r="Y209">
        <f t="shared" si="75"/>
        <v>0</v>
      </c>
      <c r="Z209">
        <f t="shared" si="75"/>
        <v>63.416287799999999</v>
      </c>
      <c r="AA209">
        <f t="shared" si="75"/>
        <v>187.82839440000001</v>
      </c>
      <c r="AB209">
        <f t="shared" si="75"/>
        <v>0.50829849000000005</v>
      </c>
      <c r="AC209">
        <f t="shared" si="75"/>
        <v>0</v>
      </c>
      <c r="AD209">
        <f t="shared" si="75"/>
        <v>4.0489675921388462E-10</v>
      </c>
      <c r="AE209">
        <f t="shared" si="75"/>
        <v>6.704829288318402E-10</v>
      </c>
      <c r="AF209">
        <f t="shared" si="75"/>
        <v>1.5147568879546306E-8</v>
      </c>
      <c r="AG209">
        <f t="shared" si="75"/>
        <v>7.8567538738567381E-9</v>
      </c>
      <c r="AH209">
        <f t="shared" si="75"/>
        <v>6.0165535408223696E-10</v>
      </c>
      <c r="AI209">
        <f t="shared" si="75"/>
        <v>1.453581928367559E-7</v>
      </c>
      <c r="AJ209">
        <f t="shared" si="75"/>
        <v>5.6242011388262826E-2</v>
      </c>
      <c r="AK209">
        <f t="shared" si="75"/>
        <v>251.60454901574832</v>
      </c>
      <c r="AL209">
        <f t="shared" si="75"/>
        <v>1.0753796880457264E-9</v>
      </c>
      <c r="AM209">
        <f t="shared" si="75"/>
        <v>2.3556760728220069E-8</v>
      </c>
      <c r="AN209">
        <f t="shared" si="75"/>
        <v>18.205447501415499</v>
      </c>
    </row>
    <row r="210" spans="2:40" x14ac:dyDescent="0.3">
      <c r="B210" s="28" t="s">
        <v>142</v>
      </c>
      <c r="C210" t="s">
        <v>57</v>
      </c>
      <c r="D210" s="28">
        <v>5.1599999999999997E-3</v>
      </c>
      <c r="E210">
        <f>$D$210*C191</f>
        <v>7.2755999999999987E-2</v>
      </c>
      <c r="F210">
        <f t="shared" ref="F210:AN210" si="76">$D$210*D191</f>
        <v>7.2239999999999999E-2</v>
      </c>
      <c r="G210">
        <f t="shared" si="76"/>
        <v>5.2631999999999993E-4</v>
      </c>
      <c r="H210">
        <f t="shared" si="76"/>
        <v>2.7554399999999998E-5</v>
      </c>
      <c r="I210">
        <f t="shared" si="76"/>
        <v>1.7182799999999998E-8</v>
      </c>
      <c r="J210">
        <f t="shared" si="76"/>
        <v>4.6388399999999991E-4</v>
      </c>
      <c r="K210">
        <f t="shared" si="76"/>
        <v>1.2022799999999999E-5</v>
      </c>
      <c r="L210">
        <f t="shared" si="76"/>
        <v>1.5118799999999999E-4</v>
      </c>
      <c r="M210">
        <f t="shared" si="76"/>
        <v>1.6460399999999999E-3</v>
      </c>
      <c r="N210">
        <f t="shared" si="76"/>
        <v>5.1599999999999997E-4</v>
      </c>
      <c r="O210">
        <f t="shared" si="76"/>
        <v>1.38288E-6</v>
      </c>
      <c r="P210">
        <f t="shared" si="76"/>
        <v>1.3983599999999998</v>
      </c>
      <c r="Q210">
        <f t="shared" si="76"/>
        <v>-4.6181999999999994E-2</v>
      </c>
      <c r="R210">
        <f t="shared" si="76"/>
        <v>2.42004E-2</v>
      </c>
      <c r="S210">
        <f t="shared" si="76"/>
        <v>2.42004E-2</v>
      </c>
      <c r="T210">
        <f t="shared" si="76"/>
        <v>1.3983599999999998</v>
      </c>
      <c r="U210">
        <f t="shared" si="76"/>
        <v>1.3983599999999998</v>
      </c>
      <c r="V210">
        <f t="shared" si="76"/>
        <v>-1.0732799999999998E-3</v>
      </c>
      <c r="W210">
        <f t="shared" si="76"/>
        <v>0</v>
      </c>
      <c r="X210">
        <f t="shared" si="76"/>
        <v>0</v>
      </c>
      <c r="Y210">
        <f t="shared" si="76"/>
        <v>0</v>
      </c>
      <c r="Z210">
        <f t="shared" si="76"/>
        <v>6.7595999999999998</v>
      </c>
      <c r="AA210">
        <f t="shared" si="76"/>
        <v>20.020799999999998</v>
      </c>
      <c r="AB210">
        <f t="shared" si="76"/>
        <v>5.4179999999999999E-2</v>
      </c>
      <c r="AC210">
        <f t="shared" si="76"/>
        <v>0</v>
      </c>
      <c r="AD210">
        <f t="shared" si="76"/>
        <v>4.3158315135282552E-11</v>
      </c>
      <c r="AE210">
        <f t="shared" si="76"/>
        <v>7.1467387369396085E-11</v>
      </c>
      <c r="AF210">
        <f t="shared" si="76"/>
        <v>1.6145931928576429E-9</v>
      </c>
      <c r="AG210">
        <f t="shared" si="76"/>
        <v>8.3745856668895096E-10</v>
      </c>
      <c r="AH210">
        <f t="shared" si="76"/>
        <v>6.4130993354270238E-11</v>
      </c>
      <c r="AI210">
        <f t="shared" si="76"/>
        <v>1.5493862450575909E-8</v>
      </c>
      <c r="AJ210">
        <f t="shared" si="76"/>
        <v>5.9948873289316276E-3</v>
      </c>
      <c r="AK210">
        <f t="shared" si="76"/>
        <v>26.818758532360075</v>
      </c>
      <c r="AL210">
        <f t="shared" si="76"/>
        <v>1.1462570250467879E-10</v>
      </c>
      <c r="AM210">
        <f t="shared" si="76"/>
        <v>2.5109366275216818E-9</v>
      </c>
      <c r="AN210">
        <f t="shared" si="76"/>
        <v>1.9405352662501349</v>
      </c>
    </row>
    <row r="211" spans="2:40" x14ac:dyDescent="0.3">
      <c r="B211" s="28" t="s">
        <v>174</v>
      </c>
      <c r="C211" t="s">
        <v>57</v>
      </c>
      <c r="D211" s="28">
        <v>0.17899999999999999</v>
      </c>
      <c r="E211">
        <f>$D$211*C185</f>
        <v>261.31115080544942</v>
      </c>
      <c r="F211">
        <f t="shared" ref="F211:AN211" si="77">$D$211*D185</f>
        <v>1.6407490907072715</v>
      </c>
      <c r="G211">
        <f t="shared" si="77"/>
        <v>259.66991570068166</v>
      </c>
      <c r="H211">
        <f t="shared" si="77"/>
        <v>4.860140610983055E-4</v>
      </c>
      <c r="I211">
        <f t="shared" si="77"/>
        <v>2.1077269466467483E-7</v>
      </c>
      <c r="J211">
        <f t="shared" si="77"/>
        <v>5.6167709948011985E-2</v>
      </c>
      <c r="K211">
        <f t="shared" si="77"/>
        <v>1.1334355686877754E-3</v>
      </c>
      <c r="L211">
        <f t="shared" si="77"/>
        <v>2.7665962123921643E-2</v>
      </c>
      <c r="M211">
        <f t="shared" si="77"/>
        <v>0.29890329845501573</v>
      </c>
      <c r="N211">
        <f t="shared" si="77"/>
        <v>7.817524263463442E-2</v>
      </c>
      <c r="O211">
        <f t="shared" si="77"/>
        <v>1.0279081338103276E-5</v>
      </c>
      <c r="P211">
        <f t="shared" si="77"/>
        <v>18.469066703011496</v>
      </c>
      <c r="Q211">
        <f t="shared" si="77"/>
        <v>3.759345981947142</v>
      </c>
      <c r="R211">
        <f t="shared" si="77"/>
        <v>0.77244077847363435</v>
      </c>
      <c r="S211">
        <f t="shared" si="77"/>
        <v>0.77244077847363435</v>
      </c>
      <c r="T211">
        <f t="shared" si="77"/>
        <v>18.469076614959821</v>
      </c>
      <c r="U211">
        <f t="shared" si="77"/>
        <v>18.469222197872263</v>
      </c>
      <c r="V211">
        <f t="shared" si="77"/>
        <v>8.7528427984800358E-2</v>
      </c>
      <c r="W211">
        <f t="shared" si="77"/>
        <v>0</v>
      </c>
      <c r="X211">
        <f t="shared" si="77"/>
        <v>0</v>
      </c>
      <c r="Y211">
        <f t="shared" si="77"/>
        <v>0</v>
      </c>
      <c r="Z211">
        <f t="shared" si="77"/>
        <v>20.493801819531402</v>
      </c>
      <c r="AA211">
        <f t="shared" si="77"/>
        <v>29.057184595074151</v>
      </c>
      <c r="AB211">
        <f t="shared" si="77"/>
        <v>0.39498596552857873</v>
      </c>
      <c r="AC211">
        <f t="shared" si="77"/>
        <v>0</v>
      </c>
      <c r="AD211">
        <f t="shared" si="77"/>
        <v>6.4488190725605147E-7</v>
      </c>
      <c r="AE211">
        <f t="shared" si="77"/>
        <v>4.9860248695035179E-8</v>
      </c>
      <c r="AF211">
        <f t="shared" si="77"/>
        <v>1.1955832188952516E-8</v>
      </c>
      <c r="AG211">
        <f t="shared" si="77"/>
        <v>1.1402944026720398E-7</v>
      </c>
      <c r="AH211">
        <f t="shared" si="77"/>
        <v>1.3601365039501639E-9</v>
      </c>
      <c r="AI211">
        <f t="shared" si="77"/>
        <v>4.5255431078151514E-7</v>
      </c>
      <c r="AJ211">
        <f t="shared" si="77"/>
        <v>7.6765698156601947E-2</v>
      </c>
      <c r="AK211">
        <f t="shared" si="77"/>
        <v>49.945972380134087</v>
      </c>
      <c r="AL211">
        <f t="shared" si="77"/>
        <v>6.9474215595108514E-7</v>
      </c>
      <c r="AM211">
        <f t="shared" si="77"/>
        <v>1.2719873253583541E-7</v>
      </c>
      <c r="AN211">
        <f t="shared" si="77"/>
        <v>5.8097126073428411</v>
      </c>
    </row>
    <row r="212" spans="2:40" ht="15" thickBot="1" x14ac:dyDescent="0.35">
      <c r="B212" s="43" t="s">
        <v>254</v>
      </c>
      <c r="C212" t="s">
        <v>57</v>
      </c>
      <c r="D212" s="126">
        <v>7.0000000000000007E-2</v>
      </c>
      <c r="E212">
        <f>$D$212*C191</f>
        <v>0.9870000000000001</v>
      </c>
      <c r="F212">
        <f t="shared" ref="F212:AN212" si="78">$D$212*D191</f>
        <v>0.98000000000000009</v>
      </c>
      <c r="G212">
        <f t="shared" si="78"/>
        <v>7.1400000000000005E-3</v>
      </c>
      <c r="H212">
        <f t="shared" si="78"/>
        <v>3.7380000000000003E-4</v>
      </c>
      <c r="I212">
        <f t="shared" si="78"/>
        <v>2.3310000000000002E-7</v>
      </c>
      <c r="J212">
        <f t="shared" si="78"/>
        <v>6.293E-3</v>
      </c>
      <c r="K212">
        <f t="shared" si="78"/>
        <v>1.6310000000000001E-4</v>
      </c>
      <c r="L212">
        <f t="shared" si="78"/>
        <v>2.0510000000000003E-3</v>
      </c>
      <c r="M212">
        <f t="shared" si="78"/>
        <v>2.2330000000000003E-2</v>
      </c>
      <c r="N212">
        <f t="shared" si="78"/>
        <v>7.000000000000001E-3</v>
      </c>
      <c r="O212">
        <f t="shared" si="78"/>
        <v>1.8760000000000003E-5</v>
      </c>
      <c r="P212">
        <f t="shared" si="78"/>
        <v>18.970000000000002</v>
      </c>
      <c r="Q212">
        <f t="shared" si="78"/>
        <v>-0.62650000000000006</v>
      </c>
      <c r="R212">
        <f t="shared" si="78"/>
        <v>0.32830000000000004</v>
      </c>
      <c r="S212">
        <f t="shared" si="78"/>
        <v>0.32830000000000004</v>
      </c>
      <c r="T212">
        <f t="shared" si="78"/>
        <v>18.970000000000002</v>
      </c>
      <c r="U212">
        <f t="shared" si="78"/>
        <v>18.970000000000002</v>
      </c>
      <c r="V212">
        <f t="shared" si="78"/>
        <v>-1.456E-2</v>
      </c>
      <c r="W212">
        <f t="shared" si="78"/>
        <v>0</v>
      </c>
      <c r="X212">
        <f t="shared" si="78"/>
        <v>0</v>
      </c>
      <c r="Y212">
        <f t="shared" si="78"/>
        <v>0</v>
      </c>
      <c r="Z212">
        <f t="shared" si="78"/>
        <v>91.7</v>
      </c>
      <c r="AA212">
        <f t="shared" si="78"/>
        <v>271.60000000000002</v>
      </c>
      <c r="AB212">
        <f t="shared" si="78"/>
        <v>0.7350000000000001</v>
      </c>
      <c r="AC212">
        <f t="shared" si="78"/>
        <v>0</v>
      </c>
      <c r="AD212">
        <f t="shared" si="78"/>
        <v>5.8548101927708894E-10</v>
      </c>
      <c r="AE212">
        <f t="shared" si="78"/>
        <v>9.6951882090266011E-10</v>
      </c>
      <c r="AF212">
        <f t="shared" si="78"/>
        <v>2.190339602713857E-8</v>
      </c>
      <c r="AG212">
        <f t="shared" si="78"/>
        <v>1.1360872028726081E-8</v>
      </c>
      <c r="AH212">
        <f t="shared" si="78"/>
        <v>8.6999409589126307E-10</v>
      </c>
      <c r="AI212">
        <f t="shared" si="78"/>
        <v>2.1018805650006082E-7</v>
      </c>
      <c r="AJ212">
        <f t="shared" si="78"/>
        <v>8.1325990896359307E-2</v>
      </c>
      <c r="AK212">
        <f t="shared" si="78"/>
        <v>363.82036768705535</v>
      </c>
      <c r="AL212">
        <f t="shared" si="78"/>
        <v>1.5549998401797511E-9</v>
      </c>
      <c r="AM212">
        <f t="shared" si="78"/>
        <v>3.4063093784208869E-8</v>
      </c>
      <c r="AN212">
        <f t="shared" si="78"/>
        <v>26.325090821222766</v>
      </c>
    </row>
    <row r="213" spans="2:40" x14ac:dyDescent="0.3">
      <c r="B213" s="200" t="s">
        <v>584</v>
      </c>
      <c r="C213" s="201"/>
      <c r="D213" s="201"/>
      <c r="E213" s="215">
        <f>(E204*2)+E205+E206+E207+E208+E209+E210+E211+(2*E212)+E203+E202+E201+E200+E199</f>
        <v>4323.794168765311</v>
      </c>
      <c r="F213" s="215">
        <f t="shared" ref="F213:AN213" si="79">(F204*2)+F205+F206+F207+F208+F209+F210+F211+(2*F212)+F203+F202+F201+F200+F199</f>
        <v>2450.9670616339754</v>
      </c>
      <c r="G213" s="215">
        <f t="shared" si="79"/>
        <v>1872.8018558523256</v>
      </c>
      <c r="H213" s="215">
        <f t="shared" si="79"/>
        <v>2.7833670262710049E-2</v>
      </c>
      <c r="I213" s="215">
        <f t="shared" si="79"/>
        <v>1.1773653458239346E-5</v>
      </c>
      <c r="J213" s="215">
        <f t="shared" si="79"/>
        <v>1.0613043732017826</v>
      </c>
      <c r="K213" s="215">
        <f t="shared" si="79"/>
        <v>1.8996721671633299E-2</v>
      </c>
      <c r="L213" s="215">
        <f t="shared" si="79"/>
        <v>0.45368428245941589</v>
      </c>
      <c r="M213" s="215">
        <f t="shared" si="79"/>
        <v>4.658670335923671</v>
      </c>
      <c r="N213" s="215">
        <f t="shared" si="79"/>
        <v>1.2300347617459095</v>
      </c>
      <c r="O213" s="215">
        <f t="shared" si="79"/>
        <v>4.8158749881187392E-4</v>
      </c>
      <c r="P213" s="215">
        <f t="shared" si="79"/>
        <v>600.18813438026257</v>
      </c>
      <c r="Q213" s="215">
        <f t="shared" si="79"/>
        <v>64.500110558720706</v>
      </c>
      <c r="R213" s="215">
        <f t="shared" si="79"/>
        <v>31.538158443438469</v>
      </c>
      <c r="S213" s="215">
        <f t="shared" si="79"/>
        <v>31.538158443438469</v>
      </c>
      <c r="T213" s="215">
        <f t="shared" si="79"/>
        <v>600.18866072735204</v>
      </c>
      <c r="U213" s="215">
        <f t="shared" si="79"/>
        <v>600.19502503770764</v>
      </c>
      <c r="V213" s="215">
        <f t="shared" si="79"/>
        <v>1.5018034206414976</v>
      </c>
      <c r="W213" s="215">
        <f t="shared" si="79"/>
        <v>0</v>
      </c>
      <c r="X213" s="215">
        <f t="shared" si="79"/>
        <v>0</v>
      </c>
      <c r="Y213" s="215">
        <f t="shared" si="79"/>
        <v>0</v>
      </c>
      <c r="Z213" s="215">
        <f t="shared" si="79"/>
        <v>744.99762348305694</v>
      </c>
      <c r="AA213" s="215">
        <f t="shared" si="79"/>
        <v>1505.115690845875</v>
      </c>
      <c r="AB213" s="215">
        <f t="shared" si="79"/>
        <v>13.278281746251855</v>
      </c>
      <c r="AC213" s="215">
        <f t="shared" si="79"/>
        <v>0</v>
      </c>
      <c r="AD213" s="215">
        <f t="shared" si="79"/>
        <v>4.6986269860664163E-6</v>
      </c>
      <c r="AE213" s="215">
        <f t="shared" si="79"/>
        <v>6.5206788268270573E-7</v>
      </c>
      <c r="AF213" s="215">
        <f t="shared" si="79"/>
        <v>5.3960078363566273E-7</v>
      </c>
      <c r="AG213" s="215">
        <f t="shared" si="79"/>
        <v>2.3942672055682698E-6</v>
      </c>
      <c r="AH213" s="215">
        <f t="shared" si="79"/>
        <v>2.8894860199237707E-8</v>
      </c>
      <c r="AI213" s="215">
        <f t="shared" si="79"/>
        <v>1.2738117355609528E-5</v>
      </c>
      <c r="AJ213" s="215">
        <f t="shared" si="79"/>
        <v>3.4940905495270846</v>
      </c>
      <c r="AK213" s="215">
        <f t="shared" si="79"/>
        <v>2262.781008592493</v>
      </c>
      <c r="AL213" s="215">
        <f t="shared" si="79"/>
        <v>5.350694868749109E-6</v>
      </c>
      <c r="AM213" s="215">
        <f t="shared" si="79"/>
        <v>2.9585658303738679E-6</v>
      </c>
      <c r="AN213" s="215">
        <f t="shared" si="79"/>
        <v>338.86032234428819</v>
      </c>
    </row>
    <row r="214" spans="2:40" ht="15" thickBot="1" x14ac:dyDescent="0.35">
      <c r="B214" s="202"/>
      <c r="C214" s="203"/>
      <c r="D214" s="203"/>
      <c r="E214" s="216"/>
      <c r="F214" s="216"/>
      <c r="G214" s="216"/>
      <c r="H214" s="216"/>
      <c r="I214" s="216"/>
      <c r="J214" s="216"/>
      <c r="K214" s="216"/>
      <c r="L214" s="216"/>
      <c r="M214" s="216"/>
      <c r="N214" s="216"/>
      <c r="O214" s="216"/>
      <c r="P214" s="216"/>
      <c r="Q214" s="216"/>
      <c r="R214" s="216"/>
      <c r="S214" s="216"/>
      <c r="T214" s="216"/>
      <c r="U214" s="216"/>
      <c r="V214" s="216"/>
      <c r="W214" s="216"/>
      <c r="X214" s="216"/>
      <c r="Y214" s="216"/>
      <c r="Z214" s="216"/>
      <c r="AA214" s="216"/>
      <c r="AB214" s="216"/>
      <c r="AC214" s="216"/>
      <c r="AD214" s="216"/>
      <c r="AE214" s="216"/>
      <c r="AF214" s="216"/>
      <c r="AG214" s="216"/>
      <c r="AH214" s="216"/>
      <c r="AI214" s="216"/>
      <c r="AJ214" s="216"/>
      <c r="AK214" s="216"/>
      <c r="AL214" s="216"/>
      <c r="AM214" s="216"/>
      <c r="AN214" s="216"/>
    </row>
    <row r="215" spans="2:40" ht="15" thickBot="1" x14ac:dyDescent="0.35"/>
    <row r="216" spans="2:40" x14ac:dyDescent="0.3">
      <c r="B216" s="204" t="s">
        <v>547</v>
      </c>
    </row>
    <row r="217" spans="2:40" ht="15" thickBot="1" x14ac:dyDescent="0.35">
      <c r="B217" s="205"/>
    </row>
    <row r="218" spans="2:40" x14ac:dyDescent="0.3">
      <c r="B218" s="206" t="s">
        <v>0</v>
      </c>
      <c r="C218" s="208" t="s">
        <v>1</v>
      </c>
      <c r="D218" s="208" t="s">
        <v>2</v>
      </c>
      <c r="E218" s="59" t="s">
        <v>398</v>
      </c>
      <c r="F218" s="59" t="s">
        <v>399</v>
      </c>
      <c r="G218" s="59" t="s">
        <v>400</v>
      </c>
      <c r="H218" s="59" t="s">
        <v>401</v>
      </c>
      <c r="I218" s="59" t="s">
        <v>402</v>
      </c>
      <c r="J218" s="59" t="s">
        <v>403</v>
      </c>
      <c r="K218" s="59" t="s">
        <v>404</v>
      </c>
      <c r="L218" s="59" t="s">
        <v>405</v>
      </c>
      <c r="M218" s="59" t="s">
        <v>406</v>
      </c>
      <c r="N218" s="59" t="s">
        <v>407</v>
      </c>
      <c r="O218" s="59" t="s">
        <v>408</v>
      </c>
      <c r="P218" s="59" t="s">
        <v>409</v>
      </c>
      <c r="Q218" s="59" t="s">
        <v>410</v>
      </c>
      <c r="R218" s="59" t="s">
        <v>411</v>
      </c>
      <c r="S218" s="59" t="s">
        <v>486</v>
      </c>
      <c r="T218" s="59" t="s">
        <v>487</v>
      </c>
      <c r="U218" s="59" t="s">
        <v>488</v>
      </c>
      <c r="V218" s="59" t="s">
        <v>489</v>
      </c>
      <c r="W218" s="59" t="s">
        <v>490</v>
      </c>
      <c r="X218" s="59" t="s">
        <v>491</v>
      </c>
      <c r="Y218" s="59" t="s">
        <v>492</v>
      </c>
      <c r="Z218" s="59" t="s">
        <v>499</v>
      </c>
      <c r="AA218" s="59" t="s">
        <v>500</v>
      </c>
      <c r="AB218" s="59" t="s">
        <v>501</v>
      </c>
      <c r="AC218" s="59" t="s">
        <v>502</v>
      </c>
      <c r="AD218" s="59" t="s">
        <v>503</v>
      </c>
      <c r="AE218" s="59" t="s">
        <v>504</v>
      </c>
      <c r="AF218" s="59" t="s">
        <v>505</v>
      </c>
      <c r="AG218" s="59" t="s">
        <v>506</v>
      </c>
      <c r="AH218" s="59" t="s">
        <v>507</v>
      </c>
      <c r="AI218" s="59" t="s">
        <v>493</v>
      </c>
      <c r="AJ218" s="59" t="s">
        <v>494</v>
      </c>
      <c r="AK218" s="59" t="s">
        <v>495</v>
      </c>
      <c r="AL218" s="59" t="s">
        <v>496</v>
      </c>
      <c r="AM218" s="59" t="s">
        <v>497</v>
      </c>
      <c r="AN218" s="60" t="s">
        <v>498</v>
      </c>
    </row>
    <row r="219" spans="2:40" x14ac:dyDescent="0.3">
      <c r="B219" s="207"/>
      <c r="C219" s="209"/>
      <c r="D219" s="20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4"/>
    </row>
    <row r="220" spans="2:40" x14ac:dyDescent="0.3">
      <c r="B220" s="10" t="s">
        <v>59</v>
      </c>
      <c r="C220" t="s">
        <v>57</v>
      </c>
      <c r="D220" s="28">
        <v>0.97860499999999995</v>
      </c>
      <c r="E220">
        <f>E199*C244</f>
        <v>6.657584721658828E-4</v>
      </c>
      <c r="F220">
        <f t="shared" ref="F220:AN220" si="80">F199*D244</f>
        <v>6.6561858622493566E-4</v>
      </c>
      <c r="G220">
        <f t="shared" si="80"/>
        <v>4.9707524261600018E-12</v>
      </c>
      <c r="H220">
        <f t="shared" si="80"/>
        <v>2.3169840464802823E-13</v>
      </c>
      <c r="I220">
        <f t="shared" si="80"/>
        <v>4.6767369384484346E-15</v>
      </c>
      <c r="J220">
        <f t="shared" si="80"/>
        <v>6.4595943776333946E-9</v>
      </c>
      <c r="K220">
        <f t="shared" si="80"/>
        <v>1.3716965427586396E-10</v>
      </c>
      <c r="L220">
        <f t="shared" si="80"/>
        <v>4.6785885327325861E-9</v>
      </c>
      <c r="M220">
        <f t="shared" si="80"/>
        <v>4.1241695231670881E-8</v>
      </c>
      <c r="N220">
        <f t="shared" si="80"/>
        <v>1.1651324948709605E-8</v>
      </c>
      <c r="O220">
        <f t="shared" si="80"/>
        <v>6.2245089620996376E-12</v>
      </c>
      <c r="P220">
        <f t="shared" si="80"/>
        <v>4.2398825049723615E-6</v>
      </c>
      <c r="Q220">
        <f t="shared" si="80"/>
        <v>2.058615646302288E-7</v>
      </c>
      <c r="R220">
        <f t="shared" si="80"/>
        <v>0</v>
      </c>
      <c r="S220">
        <f t="shared" si="80"/>
        <v>0</v>
      </c>
      <c r="T220">
        <f t="shared" si="80"/>
        <v>0</v>
      </c>
      <c r="U220">
        <f t="shared" si="80"/>
        <v>0</v>
      </c>
      <c r="V220">
        <f t="shared" si="80"/>
        <v>0</v>
      </c>
      <c r="W220">
        <f t="shared" si="80"/>
        <v>0</v>
      </c>
      <c r="X220">
        <f t="shared" si="80"/>
        <v>0</v>
      </c>
      <c r="Y220">
        <f t="shared" si="80"/>
        <v>0</v>
      </c>
      <c r="Z220">
        <f t="shared" si="80"/>
        <v>7.2654489519011038E-4</v>
      </c>
      <c r="AA220">
        <f t="shared" si="80"/>
        <v>1.4493696403931805E-5</v>
      </c>
      <c r="AB220">
        <f t="shared" si="80"/>
        <v>8.5518310546900677E-10</v>
      </c>
      <c r="AC220">
        <f t="shared" si="80"/>
        <v>0</v>
      </c>
      <c r="AD220">
        <f t="shared" si="80"/>
        <v>1.9086262446417336E-15</v>
      </c>
      <c r="AE220">
        <f t="shared" si="80"/>
        <v>4.6499049904892783E-15</v>
      </c>
      <c r="AF220">
        <f t="shared" si="80"/>
        <v>6.4457987464765332E-15</v>
      </c>
      <c r="AG220">
        <f t="shared" si="80"/>
        <v>4.3834436657046234E-14</v>
      </c>
      <c r="AH220">
        <f t="shared" si="80"/>
        <v>2.1569463215866394E-18</v>
      </c>
      <c r="AI220">
        <f t="shared" si="80"/>
        <v>2.7174736544287073E-14</v>
      </c>
      <c r="AJ220">
        <f t="shared" si="80"/>
        <v>3.4069651614033676E-9</v>
      </c>
      <c r="AK220">
        <f t="shared" si="80"/>
        <v>9.4807330471023633E-4</v>
      </c>
      <c r="AL220">
        <f t="shared" si="80"/>
        <v>1.2516695616864213E-14</v>
      </c>
      <c r="AM220">
        <f t="shared" si="80"/>
        <v>8.4586094674113367E-14</v>
      </c>
      <c r="AN220">
        <f t="shared" si="80"/>
        <v>2.4507402507950572E-8</v>
      </c>
    </row>
    <row r="221" spans="2:40" x14ac:dyDescent="0.3">
      <c r="B221" s="10" t="s">
        <v>61</v>
      </c>
      <c r="C221" t="s">
        <v>57</v>
      </c>
      <c r="D221" s="28">
        <v>0.86107679999999998</v>
      </c>
      <c r="E221">
        <f>E200*C245</f>
        <v>1.1502565937321909E-3</v>
      </c>
      <c r="F221">
        <f t="shared" ref="F221:AN221" si="81">F200*D245</f>
        <v>1.1494217992851828E-3</v>
      </c>
      <c r="G221">
        <f t="shared" si="81"/>
        <v>8.8914380256656245E-11</v>
      </c>
      <c r="H221">
        <f t="shared" si="81"/>
        <v>8.2931976436759672E-12</v>
      </c>
      <c r="I221">
        <f t="shared" si="81"/>
        <v>8.0895512089645108E-12</v>
      </c>
      <c r="J221">
        <f t="shared" si="81"/>
        <v>1.8318783875902895E-5</v>
      </c>
      <c r="K221">
        <f t="shared" si="81"/>
        <v>7.4682712854471268E-9</v>
      </c>
      <c r="L221">
        <f t="shared" si="81"/>
        <v>1.0180921271513145E-5</v>
      </c>
      <c r="M221">
        <f t="shared" si="81"/>
        <v>1.3512439343766835E-4</v>
      </c>
      <c r="N221">
        <f t="shared" si="81"/>
        <v>4.447199754784574E-5</v>
      </c>
      <c r="O221">
        <f t="shared" si="81"/>
        <v>3.439118375019317E-10</v>
      </c>
      <c r="P221">
        <f t="shared" si="81"/>
        <v>2.6882703898849131E-2</v>
      </c>
      <c r="Q221">
        <f t="shared" si="81"/>
        <v>7.5094891333161484E-7</v>
      </c>
      <c r="R221">
        <f t="shared" si="81"/>
        <v>0</v>
      </c>
      <c r="S221">
        <f t="shared" si="81"/>
        <v>0</v>
      </c>
      <c r="T221">
        <f t="shared" si="81"/>
        <v>0</v>
      </c>
      <c r="U221">
        <f t="shared" si="81"/>
        <v>0</v>
      </c>
      <c r="V221">
        <f t="shared" si="81"/>
        <v>0</v>
      </c>
      <c r="W221">
        <f t="shared" si="81"/>
        <v>0</v>
      </c>
      <c r="X221">
        <f t="shared" si="81"/>
        <v>0</v>
      </c>
      <c r="Y221">
        <f t="shared" si="81"/>
        <v>0</v>
      </c>
      <c r="Z221">
        <f t="shared" si="81"/>
        <v>1.2235587435235362E-3</v>
      </c>
      <c r="AA221">
        <f t="shared" si="81"/>
        <v>6.0088620764652042E-3</v>
      </c>
      <c r="AB221">
        <f t="shared" si="81"/>
        <v>1.0460993469653286E-4</v>
      </c>
      <c r="AC221">
        <f t="shared" si="81"/>
        <v>0</v>
      </c>
      <c r="AD221">
        <f t="shared" si="81"/>
        <v>9.6471693897727184E-15</v>
      </c>
      <c r="AE221">
        <f t="shared" si="81"/>
        <v>1.3752511396708505E-14</v>
      </c>
      <c r="AF221">
        <f t="shared" si="81"/>
        <v>7.3300315168436632E-13</v>
      </c>
      <c r="AG221">
        <f t="shared" si="81"/>
        <v>2.9746628832676023E-13</v>
      </c>
      <c r="AH221">
        <f t="shared" si="81"/>
        <v>1.8649335845517711E-15</v>
      </c>
      <c r="AI221">
        <f t="shared" si="81"/>
        <v>3.4284553391597875E-8</v>
      </c>
      <c r="AJ221">
        <f t="shared" si="81"/>
        <v>8.6169336520484165E-6</v>
      </c>
      <c r="AK221">
        <f t="shared" si="81"/>
        <v>1.5061218135793461E-2</v>
      </c>
      <c r="AL221">
        <f t="shared" si="81"/>
        <v>4.6436417272262079E-14</v>
      </c>
      <c r="AM221">
        <f t="shared" si="81"/>
        <v>2.0719595470656884E-12</v>
      </c>
      <c r="AN221">
        <f t="shared" si="81"/>
        <v>3.3840896870387874E-5</v>
      </c>
    </row>
    <row r="222" spans="2:40" x14ac:dyDescent="0.3">
      <c r="B222" s="10" t="s">
        <v>62</v>
      </c>
      <c r="C222" t="s">
        <v>57</v>
      </c>
      <c r="D222" s="28">
        <v>1.9135039999999999E-2</v>
      </c>
      <c r="E222">
        <f>E201*C248</f>
        <v>3.9471898216691496E-3</v>
      </c>
      <c r="F222">
        <f t="shared" ref="F222:AN222" si="82">F201*D248</f>
        <v>3.7441199740923024E-4</v>
      </c>
      <c r="G222">
        <f t="shared" si="82"/>
        <v>1.8898048192603973E-3</v>
      </c>
      <c r="H222">
        <f t="shared" si="82"/>
        <v>2.5511505640240994E-11</v>
      </c>
      <c r="I222">
        <f t="shared" si="82"/>
        <v>3.1951716474493637E-12</v>
      </c>
      <c r="J222">
        <f t="shared" si="82"/>
        <v>3.8507671742728597E-5</v>
      </c>
      <c r="K222">
        <f t="shared" si="82"/>
        <v>1.6056299053628858E-7</v>
      </c>
      <c r="L222">
        <f t="shared" si="82"/>
        <v>2.2156449596587833E-5</v>
      </c>
      <c r="M222">
        <f t="shared" si="82"/>
        <v>3.220250764808312E-4</v>
      </c>
      <c r="N222">
        <f t="shared" si="82"/>
        <v>1.024250917710004E-4</v>
      </c>
      <c r="O222">
        <f t="shared" si="82"/>
        <v>2.8660661141763117E-9</v>
      </c>
      <c r="P222">
        <f t="shared" si="82"/>
        <v>1.9789531527811134E-2</v>
      </c>
      <c r="Q222">
        <f t="shared" si="82"/>
        <v>1.4784106497444957E-3</v>
      </c>
      <c r="R222">
        <f t="shared" si="82"/>
        <v>0</v>
      </c>
      <c r="S222">
        <f t="shared" si="82"/>
        <v>0</v>
      </c>
      <c r="T222">
        <f t="shared" si="82"/>
        <v>0</v>
      </c>
      <c r="U222">
        <f t="shared" si="82"/>
        <v>0</v>
      </c>
      <c r="V222">
        <f t="shared" si="82"/>
        <v>0</v>
      </c>
      <c r="W222">
        <f t="shared" si="82"/>
        <v>0</v>
      </c>
      <c r="X222">
        <f t="shared" si="82"/>
        <v>0</v>
      </c>
      <c r="Y222">
        <f t="shared" si="82"/>
        <v>0</v>
      </c>
      <c r="Z222">
        <f t="shared" si="82"/>
        <v>4.2481048302370605E-3</v>
      </c>
      <c r="AA222">
        <f t="shared" si="82"/>
        <v>2.424498621812271E-2</v>
      </c>
      <c r="AB222">
        <f t="shared" si="82"/>
        <v>3.5968068172422363E-5</v>
      </c>
      <c r="AC222">
        <f t="shared" si="82"/>
        <v>0</v>
      </c>
      <c r="AD222">
        <f t="shared" si="82"/>
        <v>1.2847705164656194E-13</v>
      </c>
      <c r="AE222">
        <f t="shared" si="82"/>
        <v>8.8560299967167568E-11</v>
      </c>
      <c r="AF222">
        <f t="shared" si="82"/>
        <v>2.4827430251408777E-12</v>
      </c>
      <c r="AG222">
        <f t="shared" si="82"/>
        <v>2.9273702246895096E-12</v>
      </c>
      <c r="AH222">
        <f t="shared" si="82"/>
        <v>8.1302062969047606E-15</v>
      </c>
      <c r="AI222">
        <f t="shared" si="82"/>
        <v>3.7249538791886905E-10</v>
      </c>
      <c r="AJ222">
        <f t="shared" si="82"/>
        <v>5.5129059933464545E-6</v>
      </c>
      <c r="AK222">
        <f t="shared" si="82"/>
        <v>5.1475823755821166E-2</v>
      </c>
      <c r="AL222">
        <f t="shared" si="82"/>
        <v>9.5435025230292549E-11</v>
      </c>
      <c r="AM222">
        <f t="shared" si="82"/>
        <v>1.1320111421880043E-11</v>
      </c>
      <c r="AN222">
        <f t="shared" si="82"/>
        <v>3.1151122812371743E-3</v>
      </c>
    </row>
    <row r="223" spans="2:40" x14ac:dyDescent="0.3">
      <c r="B223" s="28" t="s">
        <v>63</v>
      </c>
      <c r="C223" t="s">
        <v>57</v>
      </c>
      <c r="D223" s="28">
        <v>0.1913504</v>
      </c>
      <c r="E223">
        <f>E202*C244</f>
        <v>1.3017831500179391E-4</v>
      </c>
      <c r="F223">
        <f t="shared" ref="F223:AN223" si="83">F202*D244</f>
        <v>1.3015096256566841E-4</v>
      </c>
      <c r="G223">
        <f t="shared" si="83"/>
        <v>9.7195034262719573E-13</v>
      </c>
      <c r="H223">
        <f t="shared" si="83"/>
        <v>4.5304880323278612E-14</v>
      </c>
      <c r="I223">
        <f t="shared" si="83"/>
        <v>9.1446036334055457E-16</v>
      </c>
      <c r="J223">
        <f t="shared" si="83"/>
        <v>1.2630693364512763E-9</v>
      </c>
      <c r="K223">
        <f t="shared" si="83"/>
        <v>2.6821310144080895E-11</v>
      </c>
      <c r="L223">
        <f t="shared" si="83"/>
        <v>9.1482241269336814E-10</v>
      </c>
      <c r="M223">
        <f t="shared" si="83"/>
        <v>8.0641473109766628E-9</v>
      </c>
      <c r="N223">
        <f t="shared" si="83"/>
        <v>2.2782283857793109E-9</v>
      </c>
      <c r="O223">
        <f t="shared" si="83"/>
        <v>1.2171021808608687E-12</v>
      </c>
      <c r="P223">
        <f t="shared" si="83"/>
        <v>8.2904053553728359E-7</v>
      </c>
      <c r="Q223">
        <f t="shared" si="83"/>
        <v>4.0252903609342005E-8</v>
      </c>
      <c r="R223">
        <f t="shared" si="83"/>
        <v>0</v>
      </c>
      <c r="S223">
        <f t="shared" si="83"/>
        <v>0</v>
      </c>
      <c r="T223">
        <f t="shared" si="83"/>
        <v>0</v>
      </c>
      <c r="U223">
        <f t="shared" si="83"/>
        <v>0</v>
      </c>
      <c r="V223">
        <f t="shared" si="83"/>
        <v>0</v>
      </c>
      <c r="W223">
        <f t="shared" si="83"/>
        <v>0</v>
      </c>
      <c r="X223">
        <f t="shared" si="83"/>
        <v>0</v>
      </c>
      <c r="Y223">
        <f t="shared" si="83"/>
        <v>0</v>
      </c>
      <c r="Z223">
        <f t="shared" si="83"/>
        <v>1.4206411811975794E-4</v>
      </c>
      <c r="AA223">
        <f t="shared" si="83"/>
        <v>2.8340082100243842E-6</v>
      </c>
      <c r="AB223">
        <f t="shared" si="83"/>
        <v>1.6721724220164072E-10</v>
      </c>
      <c r="AC223">
        <f t="shared" si="83"/>
        <v>0</v>
      </c>
      <c r="AD223">
        <f t="shared" si="83"/>
        <v>3.7320103143014146E-16</v>
      </c>
      <c r="AE223">
        <f t="shared" si="83"/>
        <v>9.0921380934301351E-16</v>
      </c>
      <c r="AF223">
        <f t="shared" si="83"/>
        <v>1.2603718236242237E-15</v>
      </c>
      <c r="AG223">
        <f t="shared" si="83"/>
        <v>8.5711160152466629E-15</v>
      </c>
      <c r="AH223">
        <f t="shared" si="83"/>
        <v>4.217560112753687E-19</v>
      </c>
      <c r="AI223">
        <f t="shared" si="83"/>
        <v>5.3135807681791415E-15</v>
      </c>
      <c r="AJ223">
        <f t="shared" si="83"/>
        <v>6.6617700340852442E-10</v>
      </c>
      <c r="AK223">
        <f t="shared" si="83"/>
        <v>1.8538042017527564E-4</v>
      </c>
      <c r="AL223">
        <f t="shared" si="83"/>
        <v>2.4474376413008457E-15</v>
      </c>
      <c r="AM223">
        <f t="shared" si="83"/>
        <v>1.6539444464650667E-14</v>
      </c>
      <c r="AN223">
        <f t="shared" si="83"/>
        <v>4.7920266837563121E-9</v>
      </c>
    </row>
    <row r="224" spans="2:40" x14ac:dyDescent="0.3">
      <c r="B224" s="10" t="s">
        <v>64</v>
      </c>
      <c r="C224" t="s">
        <v>57</v>
      </c>
      <c r="D224" s="28">
        <v>1.6264784000000001</v>
      </c>
      <c r="E224">
        <f>E203*C244</f>
        <v>1.1065156775152483E-3</v>
      </c>
      <c r="F224">
        <f t="shared" ref="F224:AN224" si="84">F203*D244</f>
        <v>1.1062831818081816E-3</v>
      </c>
      <c r="G224">
        <f t="shared" si="84"/>
        <v>8.2615779123311631E-12</v>
      </c>
      <c r="H224">
        <f t="shared" si="84"/>
        <v>3.8509148274786826E-13</v>
      </c>
      <c r="I224">
        <f t="shared" si="84"/>
        <v>7.7729130883947144E-15</v>
      </c>
      <c r="J224">
        <f t="shared" si="84"/>
        <v>1.073608935983585E-8</v>
      </c>
      <c r="K224">
        <f t="shared" si="84"/>
        <v>2.2798113622468762E-10</v>
      </c>
      <c r="L224">
        <f t="shared" si="84"/>
        <v>7.775990507893629E-9</v>
      </c>
      <c r="M224">
        <f t="shared" si="84"/>
        <v>6.854525214330164E-8</v>
      </c>
      <c r="N224">
        <f t="shared" si="84"/>
        <v>1.9364941279124143E-8</v>
      </c>
      <c r="O224">
        <f t="shared" si="84"/>
        <v>1.0345368537317384E-11</v>
      </c>
      <c r="P224">
        <f t="shared" si="84"/>
        <v>7.0468445520669104E-6</v>
      </c>
      <c r="Q224">
        <f t="shared" si="84"/>
        <v>3.4214968067940707E-7</v>
      </c>
      <c r="R224">
        <f t="shared" si="84"/>
        <v>0</v>
      </c>
      <c r="S224">
        <f t="shared" si="84"/>
        <v>0</v>
      </c>
      <c r="T224">
        <f t="shared" si="84"/>
        <v>0</v>
      </c>
      <c r="U224">
        <f t="shared" si="84"/>
        <v>0</v>
      </c>
      <c r="V224">
        <f t="shared" si="84"/>
        <v>0</v>
      </c>
      <c r="W224">
        <f t="shared" si="84"/>
        <v>0</v>
      </c>
      <c r="X224">
        <f t="shared" si="84"/>
        <v>0</v>
      </c>
      <c r="Y224">
        <f t="shared" si="84"/>
        <v>0</v>
      </c>
      <c r="Z224">
        <f t="shared" si="84"/>
        <v>1.2075450040179424E-3</v>
      </c>
      <c r="AA224">
        <f t="shared" si="84"/>
        <v>2.4089069785207272E-5</v>
      </c>
      <c r="AB224">
        <f t="shared" si="84"/>
        <v>1.4213465587139464E-9</v>
      </c>
      <c r="AC224">
        <f t="shared" si="84"/>
        <v>0</v>
      </c>
      <c r="AD224">
        <f t="shared" si="84"/>
        <v>3.1722087671562027E-15</v>
      </c>
      <c r="AE224">
        <f t="shared" si="84"/>
        <v>7.7283173794156156E-15</v>
      </c>
      <c r="AF224">
        <f t="shared" si="84"/>
        <v>1.0713160500805902E-14</v>
      </c>
      <c r="AG224">
        <f t="shared" si="84"/>
        <v>7.2854486129596632E-14</v>
      </c>
      <c r="AH224">
        <f t="shared" si="84"/>
        <v>3.5849260958406339E-18</v>
      </c>
      <c r="AI224">
        <f t="shared" si="84"/>
        <v>4.5165436529522712E-14</v>
      </c>
      <c r="AJ224">
        <f t="shared" si="84"/>
        <v>5.6625045289724576E-9</v>
      </c>
      <c r="AK224">
        <f t="shared" si="84"/>
        <v>1.575733571489843E-3</v>
      </c>
      <c r="AL224">
        <f t="shared" si="84"/>
        <v>2.080321995105719E-14</v>
      </c>
      <c r="AM224">
        <f t="shared" si="84"/>
        <v>1.4058527794953066E-13</v>
      </c>
      <c r="AN224">
        <f t="shared" si="84"/>
        <v>4.0732226811928649E-8</v>
      </c>
    </row>
    <row r="225" spans="2:40" x14ac:dyDescent="0.3">
      <c r="B225" s="10" t="s">
        <v>65</v>
      </c>
      <c r="C225" t="s">
        <v>57</v>
      </c>
      <c r="D225" s="28">
        <v>0.55565599999999993</v>
      </c>
      <c r="E225">
        <f>E204*C241</f>
        <v>146.27523674965551</v>
      </c>
      <c r="F225">
        <f t="shared" ref="F225:AN225" si="85">F204*D241</f>
        <v>5.7668581507731159E-3</v>
      </c>
      <c r="G225">
        <f t="shared" si="85"/>
        <v>144.44356493497108</v>
      </c>
      <c r="H225">
        <f t="shared" si="85"/>
        <v>5.0600241896950598E-10</v>
      </c>
      <c r="I225">
        <f t="shared" si="85"/>
        <v>1.4360685867075617E-11</v>
      </c>
      <c r="J225">
        <f t="shared" si="85"/>
        <v>9.8454726382095847E-4</v>
      </c>
      <c r="K225">
        <f t="shared" si="85"/>
        <v>1.3864930866453157E-5</v>
      </c>
      <c r="L225">
        <f t="shared" si="85"/>
        <v>6.7912824544670981E-4</v>
      </c>
      <c r="M225">
        <f t="shared" si="85"/>
        <v>8.7657615804694073E-3</v>
      </c>
      <c r="N225">
        <f t="shared" si="85"/>
        <v>2.61034217418005E-3</v>
      </c>
      <c r="O225">
        <f t="shared" si="85"/>
        <v>2.879230816246439E-8</v>
      </c>
      <c r="P225">
        <f t="shared" si="85"/>
        <v>9.100139071768501E-2</v>
      </c>
      <c r="Q225">
        <f t="shared" si="85"/>
        <v>2.1370270531291435E-2</v>
      </c>
      <c r="R225">
        <f t="shared" si="85"/>
        <v>0</v>
      </c>
      <c r="S225">
        <f t="shared" si="85"/>
        <v>0</v>
      </c>
      <c r="T225">
        <f t="shared" si="85"/>
        <v>0</v>
      </c>
      <c r="U225">
        <f t="shared" si="85"/>
        <v>0</v>
      </c>
      <c r="V225">
        <f t="shared" si="85"/>
        <v>0</v>
      </c>
      <c r="W225">
        <f t="shared" si="85"/>
        <v>0</v>
      </c>
      <c r="X225">
        <f t="shared" si="85"/>
        <v>0</v>
      </c>
      <c r="Y225">
        <f t="shared" si="85"/>
        <v>0</v>
      </c>
      <c r="Z225">
        <f t="shared" si="85"/>
        <v>0.17064298015682974</v>
      </c>
      <c r="AA225">
        <f t="shared" si="85"/>
        <v>0.34304447387655179</v>
      </c>
      <c r="AB225">
        <f t="shared" si="85"/>
        <v>6.3387947903774985E-5</v>
      </c>
      <c r="AC225">
        <f t="shared" si="85"/>
        <v>0</v>
      </c>
      <c r="AD225">
        <f t="shared" si="85"/>
        <v>4.267625347158912E-7</v>
      </c>
      <c r="AE225">
        <f t="shared" si="85"/>
        <v>2.5511428739593766E-9</v>
      </c>
      <c r="AF225">
        <f t="shared" si="85"/>
        <v>1.0793832887368823E-11</v>
      </c>
      <c r="AG225">
        <f t="shared" si="85"/>
        <v>9.818610986024766E-10</v>
      </c>
      <c r="AH225">
        <f t="shared" si="85"/>
        <v>1.3969506422336518E-13</v>
      </c>
      <c r="AI225">
        <f t="shared" si="85"/>
        <v>5.9654341564786724E-9</v>
      </c>
      <c r="AJ225">
        <f t="shared" si="85"/>
        <v>2.4216170004839609E-5</v>
      </c>
      <c r="AK225">
        <f t="shared" si="85"/>
        <v>1.0135479700994332</v>
      </c>
      <c r="AL225">
        <f t="shared" si="85"/>
        <v>4.9530556191855429E-7</v>
      </c>
      <c r="AM225">
        <f t="shared" si="85"/>
        <v>1.2217479984752177E-9</v>
      </c>
      <c r="AN225">
        <f t="shared" si="85"/>
        <v>7.1426809286855638E-4</v>
      </c>
    </row>
    <row r="226" spans="2:40" x14ac:dyDescent="0.3">
      <c r="B226" s="10" t="s">
        <v>66</v>
      </c>
      <c r="C226" t="s">
        <v>57</v>
      </c>
      <c r="D226" s="28">
        <v>8.9682680000000001E-2</v>
      </c>
      <c r="E226">
        <f>E205*C242</f>
        <v>99.263167151247245</v>
      </c>
      <c r="F226">
        <f t="shared" ref="F226:AN226" si="86">F205*D242</f>
        <v>99.254012937039207</v>
      </c>
      <c r="G226">
        <f t="shared" si="86"/>
        <v>1.9411900001734993E-7</v>
      </c>
      <c r="H226">
        <f t="shared" si="86"/>
        <v>3.5447786324454185E-10</v>
      </c>
      <c r="I226">
        <f t="shared" si="86"/>
        <v>8.4802332198917097E-12</v>
      </c>
      <c r="J226">
        <f t="shared" si="86"/>
        <v>1.8322420385970001E-4</v>
      </c>
      <c r="K226">
        <f t="shared" si="86"/>
        <v>6.0781361292549908E-7</v>
      </c>
      <c r="L226">
        <f t="shared" si="86"/>
        <v>1.2477562995432526E-4</v>
      </c>
      <c r="M226">
        <f t="shared" si="86"/>
        <v>1.5488693699445626E-3</v>
      </c>
      <c r="N226">
        <f t="shared" si="86"/>
        <v>4.7968644441458039E-4</v>
      </c>
      <c r="O226">
        <f t="shared" si="86"/>
        <v>1.4392683861939086E-8</v>
      </c>
      <c r="P226">
        <f t="shared" si="86"/>
        <v>2.9056729417700461E-2</v>
      </c>
      <c r="Q226">
        <f t="shared" si="86"/>
        <v>4.2512660815874027E-3</v>
      </c>
      <c r="R226">
        <f t="shared" si="86"/>
        <v>0</v>
      </c>
      <c r="S226">
        <f t="shared" si="86"/>
        <v>0</v>
      </c>
      <c r="T226">
        <f t="shared" si="86"/>
        <v>0</v>
      </c>
      <c r="U226">
        <f t="shared" si="86"/>
        <v>0</v>
      </c>
      <c r="V226">
        <f t="shared" si="86"/>
        <v>0</v>
      </c>
      <c r="W226">
        <f t="shared" si="86"/>
        <v>0</v>
      </c>
      <c r="X226">
        <f t="shared" si="86"/>
        <v>0</v>
      </c>
      <c r="Y226">
        <f t="shared" si="86"/>
        <v>0</v>
      </c>
      <c r="Z226">
        <f t="shared" si="86"/>
        <v>0.48313266062823385</v>
      </c>
      <c r="AA226">
        <f t="shared" si="86"/>
        <v>0.13341868803729698</v>
      </c>
      <c r="AB226">
        <f t="shared" si="86"/>
        <v>1.6543689899603128E-5</v>
      </c>
      <c r="AC226">
        <f t="shared" si="86"/>
        <v>0</v>
      </c>
      <c r="AD226">
        <f t="shared" si="86"/>
        <v>3.557686823839394E-11</v>
      </c>
      <c r="AE226">
        <f t="shared" si="86"/>
        <v>4.1383335706336555E-10</v>
      </c>
      <c r="AF226">
        <f t="shared" si="86"/>
        <v>5.3298341916506029E-11</v>
      </c>
      <c r="AG226">
        <f t="shared" si="86"/>
        <v>2.3013854774954338E-9</v>
      </c>
      <c r="AH226">
        <f t="shared" si="86"/>
        <v>3.3156479318668937E-14</v>
      </c>
      <c r="AI226">
        <f t="shared" si="86"/>
        <v>1.0756615911320999E-9</v>
      </c>
      <c r="AJ226">
        <f t="shared" si="86"/>
        <v>1.0973624134785554E-5</v>
      </c>
      <c r="AK226">
        <f t="shared" si="86"/>
        <v>1.1329688026287605</v>
      </c>
      <c r="AL226">
        <f t="shared" si="86"/>
        <v>6.9208609816015338E-10</v>
      </c>
      <c r="AM226">
        <f t="shared" si="86"/>
        <v>3.0721749488690279E-9</v>
      </c>
      <c r="AN226">
        <f t="shared" si="86"/>
        <v>2.8239780330553211E-4</v>
      </c>
    </row>
    <row r="227" spans="2:40" x14ac:dyDescent="0.3">
      <c r="B227" s="28" t="s">
        <v>68</v>
      </c>
      <c r="C227" t="s">
        <v>57</v>
      </c>
      <c r="D227" s="28">
        <v>0.91903199999999996</v>
      </c>
      <c r="E227">
        <f>E206*C243</f>
        <v>618.46430550231389</v>
      </c>
      <c r="F227">
        <f t="shared" ref="F227:AN227" si="87">F206*D243</f>
        <v>618.21513372549111</v>
      </c>
      <c r="G227">
        <f t="shared" si="87"/>
        <v>2.2580238568237838E-5</v>
      </c>
      <c r="H227">
        <f t="shared" si="87"/>
        <v>6.6737331376737988E-8</v>
      </c>
      <c r="I227">
        <f t="shared" si="87"/>
        <v>1.5098011646199891E-9</v>
      </c>
      <c r="J227">
        <f t="shared" si="87"/>
        <v>6.301902896954069E-3</v>
      </c>
      <c r="K227">
        <f t="shared" si="87"/>
        <v>6.5335745920200671E-5</v>
      </c>
      <c r="L227">
        <f t="shared" si="87"/>
        <v>2.5831805178650018E-3</v>
      </c>
      <c r="M227">
        <f t="shared" si="87"/>
        <v>2.6749029779841109E-2</v>
      </c>
      <c r="N227">
        <f t="shared" si="87"/>
        <v>8.1254094788864549E-3</v>
      </c>
      <c r="O227">
        <f t="shared" si="87"/>
        <v>1.933243814691933E-6</v>
      </c>
      <c r="P227">
        <f t="shared" si="87"/>
        <v>2.0732864251723373</v>
      </c>
      <c r="Q227">
        <f t="shared" si="87"/>
        <v>0.11953396230020873</v>
      </c>
      <c r="R227">
        <f t="shared" si="87"/>
        <v>0</v>
      </c>
      <c r="S227">
        <f t="shared" si="87"/>
        <v>0</v>
      </c>
      <c r="T227">
        <f t="shared" si="87"/>
        <v>0</v>
      </c>
      <c r="U227">
        <f t="shared" si="87"/>
        <v>0</v>
      </c>
      <c r="V227">
        <f t="shared" si="87"/>
        <v>0</v>
      </c>
      <c r="W227">
        <f t="shared" si="87"/>
        <v>0</v>
      </c>
      <c r="X227">
        <f t="shared" si="87"/>
        <v>0</v>
      </c>
      <c r="Y227">
        <f t="shared" si="87"/>
        <v>0</v>
      </c>
      <c r="Z227">
        <f t="shared" si="87"/>
        <v>1.6681784437712566</v>
      </c>
      <c r="AA227">
        <f t="shared" si="87"/>
        <v>6.3081140859103639</v>
      </c>
      <c r="AB227">
        <f t="shared" si="87"/>
        <v>8.7119059712916153E-4</v>
      </c>
      <c r="AC227">
        <f t="shared" si="87"/>
        <v>0</v>
      </c>
      <c r="AD227">
        <f t="shared" si="87"/>
        <v>1.0233057704283013E-10</v>
      </c>
      <c r="AE227">
        <f t="shared" si="87"/>
        <v>4.29450647413017E-9</v>
      </c>
      <c r="AF227">
        <f t="shared" si="87"/>
        <v>5.3587586775225396E-10</v>
      </c>
      <c r="AG227">
        <f t="shared" si="87"/>
        <v>7.9706234318609439E-9</v>
      </c>
      <c r="AH227">
        <f t="shared" si="87"/>
        <v>1.0541090056591968E-12</v>
      </c>
      <c r="AI227">
        <f t="shared" si="87"/>
        <v>3.1016081181643338E-8</v>
      </c>
      <c r="AJ227">
        <f t="shared" si="87"/>
        <v>1.5129296659301124E-3</v>
      </c>
      <c r="AK227">
        <f t="shared" si="87"/>
        <v>14.689525566731689</v>
      </c>
      <c r="AL227">
        <f t="shared" si="87"/>
        <v>5.7226716194535606E-9</v>
      </c>
      <c r="AM227">
        <f t="shared" si="87"/>
        <v>1.2829889492140893E-8</v>
      </c>
      <c r="AN227">
        <f t="shared" si="87"/>
        <v>5.6514617254151786E-2</v>
      </c>
    </row>
    <row r="228" spans="2:40" x14ac:dyDescent="0.3">
      <c r="B228" s="28" t="s">
        <v>143</v>
      </c>
      <c r="C228" t="s">
        <v>57</v>
      </c>
      <c r="D228" s="28">
        <v>4.28E-3</v>
      </c>
      <c r="E228">
        <f>E207*C247</f>
        <v>5.2737827052632991</v>
      </c>
      <c r="F228">
        <f t="shared" ref="F228:AN228" si="88">F207*D247</f>
        <v>5.2733291290528097</v>
      </c>
      <c r="G228">
        <f t="shared" si="88"/>
        <v>3.4664995623422087E-8</v>
      </c>
      <c r="H228">
        <f t="shared" si="88"/>
        <v>1.2515019930251858E-10</v>
      </c>
      <c r="I228">
        <f t="shared" si="88"/>
        <v>3.6911523849868297E-12</v>
      </c>
      <c r="J228">
        <f t="shared" si="88"/>
        <v>1.6499002755315577E-5</v>
      </c>
      <c r="K228">
        <f t="shared" si="88"/>
        <v>1.9562680925304781E-7</v>
      </c>
      <c r="L228">
        <f t="shared" si="88"/>
        <v>6.9440635790097649E-6</v>
      </c>
      <c r="M228">
        <f t="shared" si="88"/>
        <v>9.0274769962662079E-5</v>
      </c>
      <c r="N228">
        <f t="shared" si="88"/>
        <v>2.3608491030598436E-5</v>
      </c>
      <c r="O228">
        <f t="shared" si="88"/>
        <v>1.5223476543173357E-8</v>
      </c>
      <c r="P228">
        <f t="shared" si="88"/>
        <v>1.4851661214420437E-2</v>
      </c>
      <c r="Q228">
        <f t="shared" si="88"/>
        <v>1.140468180801487E-2</v>
      </c>
      <c r="R228">
        <f t="shared" si="88"/>
        <v>0</v>
      </c>
      <c r="S228">
        <f t="shared" si="88"/>
        <v>0</v>
      </c>
      <c r="T228">
        <f t="shared" si="88"/>
        <v>0</v>
      </c>
      <c r="U228">
        <f t="shared" si="88"/>
        <v>0</v>
      </c>
      <c r="V228">
        <f t="shared" si="88"/>
        <v>0</v>
      </c>
      <c r="W228">
        <f t="shared" si="88"/>
        <v>0</v>
      </c>
      <c r="X228">
        <f t="shared" si="88"/>
        <v>0</v>
      </c>
      <c r="Y228">
        <f t="shared" si="88"/>
        <v>0</v>
      </c>
      <c r="Z228">
        <f t="shared" si="88"/>
        <v>2.222383530322579</v>
      </c>
      <c r="AA228">
        <f t="shared" si="88"/>
        <v>2.4691411333007653E-2</v>
      </c>
      <c r="AB228">
        <f t="shared" si="88"/>
        <v>5.4941848473244573E-6</v>
      </c>
      <c r="AC228">
        <f t="shared" si="88"/>
        <v>0</v>
      </c>
      <c r="AD228">
        <f t="shared" si="88"/>
        <v>1.184972349195144E-13</v>
      </c>
      <c r="AE228">
        <f t="shared" si="88"/>
        <v>3.2134966984318701E-14</v>
      </c>
      <c r="AF228">
        <f t="shared" si="88"/>
        <v>1.5373246705583839E-11</v>
      </c>
      <c r="AG228">
        <f t="shared" si="88"/>
        <v>2.9935102346571654E-11</v>
      </c>
      <c r="AH228">
        <f t="shared" si="88"/>
        <v>2.1434756264465459E-15</v>
      </c>
      <c r="AI228">
        <f t="shared" si="88"/>
        <v>3.6669504602949719E-11</v>
      </c>
      <c r="AJ228">
        <f t="shared" si="88"/>
        <v>4.9159430952645004E-6</v>
      </c>
      <c r="AK228">
        <f t="shared" si="88"/>
        <v>2.7212256499983574</v>
      </c>
      <c r="AL228">
        <f t="shared" si="88"/>
        <v>2.7404864702962098E-13</v>
      </c>
      <c r="AM228">
        <f t="shared" si="88"/>
        <v>8.887739690030019E-11</v>
      </c>
      <c r="AN228">
        <f t="shared" si="88"/>
        <v>1.577968958463572E-4</v>
      </c>
    </row>
    <row r="229" spans="2:40" x14ac:dyDescent="0.3">
      <c r="B229" s="28" t="s">
        <v>152</v>
      </c>
      <c r="C229" t="s">
        <v>57</v>
      </c>
      <c r="D229" s="28">
        <v>5.2729999999999999E-2</v>
      </c>
      <c r="E229">
        <f>E208*C245</f>
        <v>7.0438583628659417E-5</v>
      </c>
      <c r="F229">
        <f t="shared" ref="F229:AN229" si="89">F208*D245</f>
        <v>7.0387463088434951E-5</v>
      </c>
      <c r="G229">
        <f t="shared" si="89"/>
        <v>5.4448746858973362E-12</v>
      </c>
      <c r="H229">
        <f t="shared" si="89"/>
        <v>5.0785285557691685E-13</v>
      </c>
      <c r="I229">
        <f t="shared" si="89"/>
        <v>4.9538210209437613E-13</v>
      </c>
      <c r="J229">
        <f t="shared" si="89"/>
        <v>1.121792474000414E-6</v>
      </c>
      <c r="K229">
        <f t="shared" si="89"/>
        <v>4.5733661025546971E-10</v>
      </c>
      <c r="L229">
        <f t="shared" si="89"/>
        <v>6.2345191351908232E-7</v>
      </c>
      <c r="M229">
        <f t="shared" si="89"/>
        <v>8.2746501426681721E-6</v>
      </c>
      <c r="N229">
        <f t="shared" si="89"/>
        <v>2.7233441090247766E-6</v>
      </c>
      <c r="O229">
        <f t="shared" si="89"/>
        <v>2.1060225047843419E-11</v>
      </c>
      <c r="P229">
        <f t="shared" si="89"/>
        <v>1.6462236313721549E-3</v>
      </c>
      <c r="Q229">
        <f t="shared" si="89"/>
        <v>4.5986067909361917E-8</v>
      </c>
      <c r="R229">
        <f t="shared" si="89"/>
        <v>0</v>
      </c>
      <c r="S229">
        <f t="shared" si="89"/>
        <v>0</v>
      </c>
      <c r="T229">
        <f t="shared" si="89"/>
        <v>0</v>
      </c>
      <c r="U229">
        <f t="shared" si="89"/>
        <v>0</v>
      </c>
      <c r="V229">
        <f t="shared" si="89"/>
        <v>0</v>
      </c>
      <c r="W229">
        <f t="shared" si="89"/>
        <v>0</v>
      </c>
      <c r="X229">
        <f t="shared" si="89"/>
        <v>0</v>
      </c>
      <c r="Y229">
        <f t="shared" si="89"/>
        <v>0</v>
      </c>
      <c r="Z229">
        <f t="shared" si="89"/>
        <v>7.4927407806128394E-5</v>
      </c>
      <c r="AA229">
        <f t="shared" si="89"/>
        <v>3.679663617600779E-4</v>
      </c>
      <c r="AB229">
        <f t="shared" si="89"/>
        <v>6.4060277277801212E-6</v>
      </c>
      <c r="AC229">
        <f t="shared" si="89"/>
        <v>0</v>
      </c>
      <c r="AD229">
        <f t="shared" si="89"/>
        <v>5.9076640077019309E-16</v>
      </c>
      <c r="AE229">
        <f t="shared" si="89"/>
        <v>8.4216637348543064E-16</v>
      </c>
      <c r="AF229">
        <f t="shared" si="89"/>
        <v>4.4887118301545968E-14</v>
      </c>
      <c r="AG229">
        <f t="shared" si="89"/>
        <v>1.8216026007749908E-14</v>
      </c>
      <c r="AH229">
        <f t="shared" si="89"/>
        <v>1.1420345770948064E-16</v>
      </c>
      <c r="AI229">
        <f t="shared" si="89"/>
        <v>2.0994927517951434E-9</v>
      </c>
      <c r="AJ229">
        <f t="shared" si="89"/>
        <v>5.2767756775297278E-7</v>
      </c>
      <c r="AK229">
        <f t="shared" si="89"/>
        <v>9.2230801282811156E-4</v>
      </c>
      <c r="AL229">
        <f t="shared" si="89"/>
        <v>2.8436398272098138E-15</v>
      </c>
      <c r="AM229">
        <f t="shared" si="89"/>
        <v>1.2688116427799908E-13</v>
      </c>
      <c r="AN229">
        <f t="shared" si="89"/>
        <v>2.0723244337503378E-6</v>
      </c>
    </row>
    <row r="230" spans="2:40" x14ac:dyDescent="0.3">
      <c r="B230" s="28" t="s">
        <v>135</v>
      </c>
      <c r="C230" t="s">
        <v>57</v>
      </c>
      <c r="D230" s="28">
        <v>4.8409380000000002E-2</v>
      </c>
      <c r="E230">
        <f>E209*C246</f>
        <v>1.1880456651480143E-3</v>
      </c>
      <c r="F230">
        <f t="shared" ref="F230:AN230" si="90">F209*D246</f>
        <v>1.1706749953815274E-3</v>
      </c>
      <c r="G230">
        <f t="shared" si="90"/>
        <v>6.191055369625846E-8</v>
      </c>
      <c r="H230">
        <f t="shared" si="90"/>
        <v>1.7060804424290236E-10</v>
      </c>
      <c r="I230">
        <f t="shared" si="90"/>
        <v>9.9990302955228464E-12</v>
      </c>
      <c r="J230">
        <f t="shared" si="90"/>
        <v>7.0442164048144595E-6</v>
      </c>
      <c r="K230">
        <f t="shared" si="90"/>
        <v>1.6363454989210595E-7</v>
      </c>
      <c r="L230">
        <f t="shared" si="90"/>
        <v>2.1250987691597778E-6</v>
      </c>
      <c r="M230">
        <f t="shared" si="90"/>
        <v>2.7852622262428553E-5</v>
      </c>
      <c r="N230">
        <f t="shared" si="90"/>
        <v>1.1946486760541444E-5</v>
      </c>
      <c r="O230">
        <f t="shared" si="90"/>
        <v>5.4582773231559343E-8</v>
      </c>
      <c r="P230">
        <f t="shared" si="90"/>
        <v>5.4755391601817194E-2</v>
      </c>
      <c r="Q230">
        <f t="shared" si="90"/>
        <v>3.3812809850846065E-4</v>
      </c>
      <c r="R230">
        <f t="shared" si="90"/>
        <v>0</v>
      </c>
      <c r="S230">
        <f t="shared" si="90"/>
        <v>0</v>
      </c>
      <c r="T230">
        <f t="shared" si="90"/>
        <v>0</v>
      </c>
      <c r="U230">
        <f t="shared" si="90"/>
        <v>0</v>
      </c>
      <c r="V230">
        <f t="shared" si="90"/>
        <v>0</v>
      </c>
      <c r="W230">
        <f t="shared" si="90"/>
        <v>0</v>
      </c>
      <c r="X230">
        <f t="shared" si="90"/>
        <v>0</v>
      </c>
      <c r="Y230">
        <f t="shared" si="90"/>
        <v>0</v>
      </c>
      <c r="Z230">
        <f t="shared" si="90"/>
        <v>1.941909277748914</v>
      </c>
      <c r="AA230">
        <f t="shared" si="90"/>
        <v>17.073532718366565</v>
      </c>
      <c r="AB230">
        <f t="shared" si="90"/>
        <v>1.2530872022772737E-4</v>
      </c>
      <c r="AC230">
        <f t="shared" si="90"/>
        <v>0</v>
      </c>
      <c r="AD230">
        <f t="shared" si="90"/>
        <v>2.0039414821393678E-13</v>
      </c>
      <c r="AE230">
        <f t="shared" si="90"/>
        <v>5.4950529738065783E-13</v>
      </c>
      <c r="AF230">
        <f t="shared" si="90"/>
        <v>2.063823122303507E-11</v>
      </c>
      <c r="AG230">
        <f t="shared" si="90"/>
        <v>5.552299677236092E-12</v>
      </c>
      <c r="AH230">
        <f t="shared" si="90"/>
        <v>3.2559833351453866E-14</v>
      </c>
      <c r="AI230">
        <f t="shared" si="90"/>
        <v>7.3307803578931875E-10</v>
      </c>
      <c r="AJ230">
        <f t="shared" si="90"/>
        <v>1.5483290780228699E-5</v>
      </c>
      <c r="AK230">
        <f t="shared" si="90"/>
        <v>30.63732713780194</v>
      </c>
      <c r="AL230">
        <f t="shared" si="90"/>
        <v>1.4135790249328291E-12</v>
      </c>
      <c r="AM230">
        <f t="shared" si="90"/>
        <v>4.9913467706190963E-11</v>
      </c>
      <c r="AN230">
        <f t="shared" si="90"/>
        <v>8.3545911545581265E-3</v>
      </c>
    </row>
    <row r="231" spans="2:40" x14ac:dyDescent="0.3">
      <c r="B231" s="28" t="s">
        <v>142</v>
      </c>
      <c r="C231" t="s">
        <v>57</v>
      </c>
      <c r="D231" s="28">
        <v>5.1599999999999997E-3</v>
      </c>
      <c r="E231">
        <f>E210*C246</f>
        <v>1.2663487184020439E-4</v>
      </c>
      <c r="F231">
        <f t="shared" ref="F231:AN231" si="91">F210*D246</f>
        <v>1.2478331629466608E-4</v>
      </c>
      <c r="G231">
        <f t="shared" si="91"/>
        <v>6.5991024275190793E-9</v>
      </c>
      <c r="H231">
        <f t="shared" si="91"/>
        <v>1.8185267158831123E-11</v>
      </c>
      <c r="I231">
        <f t="shared" si="91"/>
        <v>1.06580576584327E-12</v>
      </c>
      <c r="J231">
        <f t="shared" si="91"/>
        <v>7.5084945621783635E-7</v>
      </c>
      <c r="K231">
        <f t="shared" si="91"/>
        <v>1.7441956030902823E-8</v>
      </c>
      <c r="L231">
        <f t="shared" si="91"/>
        <v>2.2651621749471802E-7</v>
      </c>
      <c r="M231">
        <f t="shared" si="91"/>
        <v>2.9688364295128613E-6</v>
      </c>
      <c r="N231">
        <f t="shared" si="91"/>
        <v>1.2733869279960587E-6</v>
      </c>
      <c r="O231">
        <f t="shared" si="91"/>
        <v>5.8180276193342319E-9</v>
      </c>
      <c r="P231">
        <f t="shared" si="91"/>
        <v>5.8364271689779262E-3</v>
      </c>
      <c r="Q231">
        <f t="shared" si="91"/>
        <v>3.6041382647405457E-5</v>
      </c>
      <c r="R231">
        <f t="shared" si="91"/>
        <v>0</v>
      </c>
      <c r="S231">
        <f t="shared" si="91"/>
        <v>0</v>
      </c>
      <c r="T231">
        <f t="shared" si="91"/>
        <v>0</v>
      </c>
      <c r="U231">
        <f t="shared" si="91"/>
        <v>0</v>
      </c>
      <c r="V231">
        <f t="shared" si="91"/>
        <v>0</v>
      </c>
      <c r="W231">
        <f t="shared" si="91"/>
        <v>0</v>
      </c>
      <c r="X231">
        <f t="shared" si="91"/>
        <v>0</v>
      </c>
      <c r="Y231">
        <f t="shared" si="91"/>
        <v>0</v>
      </c>
      <c r="Z231">
        <f t="shared" si="91"/>
        <v>0.20698988239850202</v>
      </c>
      <c r="AA231">
        <f t="shared" si="91"/>
        <v>1.8198834363664949</v>
      </c>
      <c r="AB231">
        <f t="shared" si="91"/>
        <v>1.335677086496611E-5</v>
      </c>
      <c r="AC231">
        <f t="shared" si="91"/>
        <v>0</v>
      </c>
      <c r="AD231">
        <f t="shared" si="91"/>
        <v>2.1360195168455238E-14</v>
      </c>
      <c r="AE231">
        <f t="shared" si="91"/>
        <v>5.8572271210335559E-14</v>
      </c>
      <c r="AF231">
        <f t="shared" si="91"/>
        <v>2.1998479036678624E-12</v>
      </c>
      <c r="AG231">
        <f t="shared" si="91"/>
        <v>5.9182469047399973E-13</v>
      </c>
      <c r="AH231">
        <f t="shared" si="91"/>
        <v>3.4705823560124494E-15</v>
      </c>
      <c r="AI231">
        <f t="shared" si="91"/>
        <v>7.8139456953856561E-11</v>
      </c>
      <c r="AJ231">
        <f t="shared" si="91"/>
        <v>1.6503780966825043E-6</v>
      </c>
      <c r="AK231">
        <f t="shared" si="91"/>
        <v>3.2656606639262473</v>
      </c>
      <c r="AL231">
        <f t="shared" si="91"/>
        <v>1.5067467851588672E-13</v>
      </c>
      <c r="AM231">
        <f t="shared" si="91"/>
        <v>5.3203220814632485E-12</v>
      </c>
      <c r="AN231">
        <f t="shared" si="91"/>
        <v>8.9052349684131304E-4</v>
      </c>
    </row>
    <row r="232" spans="2:40" x14ac:dyDescent="0.3">
      <c r="B232" s="28" t="s">
        <v>174</v>
      </c>
      <c r="C232" t="s">
        <v>57</v>
      </c>
      <c r="D232" s="28">
        <v>0.17899999999999999</v>
      </c>
      <c r="E232">
        <f>E211*C241</f>
        <v>47.12136173853667</v>
      </c>
      <c r="F232">
        <f t="shared" ref="F232:AN232" si="92">F211*D241</f>
        <v>1.8577458157356132E-3</v>
      </c>
      <c r="G232">
        <f t="shared" si="92"/>
        <v>46.531303762327461</v>
      </c>
      <c r="H232">
        <f t="shared" si="92"/>
        <v>1.6300450817689647E-10</v>
      </c>
      <c r="I232">
        <f t="shared" si="92"/>
        <v>4.6261765736472487E-12</v>
      </c>
      <c r="J232">
        <f t="shared" si="92"/>
        <v>3.1716378519075034E-4</v>
      </c>
      <c r="K232">
        <f t="shared" si="92"/>
        <v>4.4664731868190303E-6</v>
      </c>
      <c r="L232">
        <f t="shared" si="92"/>
        <v>2.1877556606058615E-4</v>
      </c>
      <c r="M232">
        <f t="shared" si="92"/>
        <v>2.8238178349626816E-3</v>
      </c>
      <c r="N232">
        <f t="shared" si="92"/>
        <v>8.4090021376216401E-4</v>
      </c>
      <c r="O232">
        <f t="shared" si="92"/>
        <v>9.2752047329303127E-9</v>
      </c>
      <c r="P232">
        <f t="shared" si="92"/>
        <v>2.931534787434243E-2</v>
      </c>
      <c r="Q232">
        <f t="shared" si="92"/>
        <v>6.8842564916084181E-3</v>
      </c>
      <c r="R232">
        <f t="shared" si="92"/>
        <v>0</v>
      </c>
      <c r="S232">
        <f t="shared" si="92"/>
        <v>0</v>
      </c>
      <c r="T232">
        <f t="shared" si="92"/>
        <v>0</v>
      </c>
      <c r="U232">
        <f t="shared" si="92"/>
        <v>0</v>
      </c>
      <c r="V232">
        <f t="shared" si="92"/>
        <v>0</v>
      </c>
      <c r="W232">
        <f t="shared" si="92"/>
        <v>0</v>
      </c>
      <c r="X232">
        <f t="shared" si="92"/>
        <v>0</v>
      </c>
      <c r="Y232">
        <f t="shared" si="92"/>
        <v>0</v>
      </c>
      <c r="Z232">
        <f t="shared" si="92"/>
        <v>5.4971229408253532E-2</v>
      </c>
      <c r="AA232">
        <f t="shared" si="92"/>
        <v>0.11050894946496173</v>
      </c>
      <c r="AB232">
        <f t="shared" si="92"/>
        <v>2.041990489579114E-5</v>
      </c>
      <c r="AC232">
        <f t="shared" si="92"/>
        <v>0</v>
      </c>
      <c r="AD232">
        <f t="shared" si="92"/>
        <v>1.3747803265715573E-7</v>
      </c>
      <c r="AE232">
        <f t="shared" si="92"/>
        <v>8.2182964718949953E-10</v>
      </c>
      <c r="AF232">
        <f t="shared" si="92"/>
        <v>3.4771442886228516E-12</v>
      </c>
      <c r="AG232">
        <f t="shared" si="92"/>
        <v>3.1629845920829313E-10</v>
      </c>
      <c r="AH232">
        <f t="shared" si="92"/>
        <v>4.5001613401065345E-14</v>
      </c>
      <c r="AI232">
        <f t="shared" si="92"/>
        <v>1.9217154390660455E-9</v>
      </c>
      <c r="AJ232">
        <f t="shared" si="92"/>
        <v>7.8010395476091132E-6</v>
      </c>
      <c r="AK232">
        <f t="shared" si="92"/>
        <v>0.32650612365887982</v>
      </c>
      <c r="AL232">
        <f t="shared" si="92"/>
        <v>1.595586038545813E-7</v>
      </c>
      <c r="AM232">
        <f t="shared" si="92"/>
        <v>3.9357604655949727E-10</v>
      </c>
      <c r="AN232">
        <f t="shared" si="92"/>
        <v>2.300955782417028E-4</v>
      </c>
    </row>
    <row r="233" spans="2:40" ht="15" thickBot="1" x14ac:dyDescent="0.35">
      <c r="B233" s="43" t="s">
        <v>254</v>
      </c>
      <c r="C233" t="s">
        <v>57</v>
      </c>
      <c r="D233" s="126">
        <v>7.0000000000000007E-2</v>
      </c>
      <c r="E233">
        <f>E212*C246</f>
        <v>1.7179149280647887E-3</v>
      </c>
      <c r="F233">
        <f t="shared" ref="F233:AN233" si="93">F212*D246</f>
        <v>1.6927969264780283E-3</v>
      </c>
      <c r="G233">
        <f t="shared" si="93"/>
        <v>8.9522707350065055E-8</v>
      </c>
      <c r="H233">
        <f t="shared" si="93"/>
        <v>2.4669936068181756E-10</v>
      </c>
      <c r="I233">
        <f t="shared" si="93"/>
        <v>1.4458605350586998E-11</v>
      </c>
      <c r="J233">
        <f t="shared" si="93"/>
        <v>1.0185942235513286E-5</v>
      </c>
      <c r="K233">
        <f t="shared" si="93"/>
        <v>2.3661568258976701E-7</v>
      </c>
      <c r="L233">
        <f t="shared" si="93"/>
        <v>3.072894423377958E-6</v>
      </c>
      <c r="M233">
        <f t="shared" si="93"/>
        <v>4.0274912803469056E-5</v>
      </c>
      <c r="N233">
        <f t="shared" si="93"/>
        <v>1.7274628868163592E-5</v>
      </c>
      <c r="O233">
        <f t="shared" si="93"/>
        <v>7.8926731270038054E-8</v>
      </c>
      <c r="P233">
        <f t="shared" si="93"/>
        <v>7.9176337563654067E-2</v>
      </c>
      <c r="Q233">
        <f t="shared" si="93"/>
        <v>4.8893348552681839E-4</v>
      </c>
      <c r="R233">
        <f t="shared" si="93"/>
        <v>0</v>
      </c>
      <c r="S233">
        <f t="shared" si="93"/>
        <v>0</v>
      </c>
      <c r="T233">
        <f t="shared" si="93"/>
        <v>0</v>
      </c>
      <c r="U233">
        <f t="shared" si="93"/>
        <v>0</v>
      </c>
      <c r="V233">
        <f t="shared" si="93"/>
        <v>0</v>
      </c>
      <c r="W233">
        <f t="shared" si="93"/>
        <v>0</v>
      </c>
      <c r="X233">
        <f t="shared" si="93"/>
        <v>0</v>
      </c>
      <c r="Y233">
        <f t="shared" si="93"/>
        <v>0</v>
      </c>
      <c r="Z233">
        <f t="shared" si="93"/>
        <v>2.8080022805998341</v>
      </c>
      <c r="AA233">
        <f t="shared" si="93"/>
        <v>24.688341191018345</v>
      </c>
      <c r="AB233">
        <f t="shared" si="93"/>
        <v>1.8119650398209841E-4</v>
      </c>
      <c r="AC233">
        <f t="shared" si="93"/>
        <v>0</v>
      </c>
      <c r="AD233">
        <f t="shared" si="93"/>
        <v>2.8977008949454782E-13</v>
      </c>
      <c r="AE233">
        <f t="shared" si="93"/>
        <v>7.945850745588158E-13</v>
      </c>
      <c r="AF233">
        <f t="shared" si="93"/>
        <v>2.984289791797488E-11</v>
      </c>
      <c r="AG233">
        <f t="shared" si="93"/>
        <v>8.0286295219341068E-12</v>
      </c>
      <c r="AH233">
        <f t="shared" si="93"/>
        <v>4.7081543589316179E-14</v>
      </c>
      <c r="AI233">
        <f t="shared" si="93"/>
        <v>1.0600313927848759E-9</v>
      </c>
      <c r="AJ233">
        <f t="shared" si="93"/>
        <v>2.2388850148793668E-5</v>
      </c>
      <c r="AK233">
        <f t="shared" si="93"/>
        <v>44.301598154038246</v>
      </c>
      <c r="AL233">
        <f t="shared" si="93"/>
        <v>2.044036336455828E-12</v>
      </c>
      <c r="AM233">
        <f t="shared" si="93"/>
        <v>7.2174911957834791E-11</v>
      </c>
      <c r="AN233">
        <f t="shared" si="93"/>
        <v>1.2080745112188358E-2</v>
      </c>
    </row>
    <row r="234" spans="2:40" ht="14.4" customHeight="1" x14ac:dyDescent="0.3">
      <c r="B234" s="200" t="s">
        <v>520</v>
      </c>
      <c r="C234" s="201"/>
      <c r="D234" s="201"/>
      <c r="E234" s="198">
        <f>SUM(E220:E233)</f>
        <v>916.40795677994538</v>
      </c>
      <c r="F234" s="198">
        <f t="shared" ref="F234:AN234" si="94">SUM(F220:F233)</f>
        <v>722.75658492477828</v>
      </c>
      <c r="G234" s="198">
        <f t="shared" si="94"/>
        <v>190.97678146928129</v>
      </c>
      <c r="H234" s="198">
        <f t="shared" si="94"/>
        <v>6.8356433689422207E-8</v>
      </c>
      <c r="I234" s="198">
        <f t="shared" si="94"/>
        <v>1.5782763231464418E-9</v>
      </c>
      <c r="J234" s="198">
        <f t="shared" si="94"/>
        <v>7.879284867523045E-3</v>
      </c>
      <c r="K234" s="198">
        <f t="shared" si="94"/>
        <v>8.5057163154696807E-5</v>
      </c>
      <c r="L234" s="198">
        <f t="shared" si="94"/>
        <v>3.6512027244987389E-3</v>
      </c>
      <c r="M234" s="198">
        <f t="shared" si="94"/>
        <v>4.0514391677831697E-2</v>
      </c>
      <c r="N234" s="198">
        <f t="shared" si="94"/>
        <v>1.2260095032753035E-2</v>
      </c>
      <c r="O234" s="198">
        <f t="shared" si="94"/>
        <v>2.1435038452697785E-6</v>
      </c>
      <c r="P234" s="198">
        <f t="shared" si="94"/>
        <v>2.42561028555656</v>
      </c>
      <c r="Q234" s="198">
        <f t="shared" si="94"/>
        <v>0.1657873360282682</v>
      </c>
      <c r="R234" s="198">
        <f t="shared" si="94"/>
        <v>0</v>
      </c>
      <c r="S234" s="198">
        <f t="shared" si="94"/>
        <v>0</v>
      </c>
      <c r="T234" s="198">
        <f t="shared" si="94"/>
        <v>0</v>
      </c>
      <c r="U234" s="198">
        <f t="shared" si="94"/>
        <v>0</v>
      </c>
      <c r="V234" s="198">
        <f t="shared" si="94"/>
        <v>0</v>
      </c>
      <c r="W234" s="198">
        <f t="shared" si="94"/>
        <v>0</v>
      </c>
      <c r="X234" s="198">
        <f t="shared" si="94"/>
        <v>0</v>
      </c>
      <c r="Y234" s="198">
        <f t="shared" si="94"/>
        <v>0</v>
      </c>
      <c r="Z234" s="198">
        <f t="shared" si="94"/>
        <v>9.5638330300332974</v>
      </c>
      <c r="AA234" s="198">
        <f t="shared" si="94"/>
        <v>50.532198185804333</v>
      </c>
      <c r="AB234" s="198">
        <f t="shared" si="94"/>
        <v>1.4438847940940888E-3</v>
      </c>
      <c r="AC234" s="198">
        <f t="shared" si="94"/>
        <v>0</v>
      </c>
      <c r="AD234" s="198">
        <f t="shared" si="94"/>
        <v>5.6437924900901958E-7</v>
      </c>
      <c r="AE234" s="198">
        <f t="shared" si="94"/>
        <v>8.1713353320336613E-9</v>
      </c>
      <c r="AF234" s="198">
        <f t="shared" si="94"/>
        <v>6.7477846322121117E-10</v>
      </c>
      <c r="AG234" s="198">
        <f t="shared" si="94"/>
        <v>1.1617644635981188E-8</v>
      </c>
      <c r="AH234" s="198">
        <f t="shared" si="94"/>
        <v>1.3673331044931202E-12</v>
      </c>
      <c r="AI234" s="198">
        <f t="shared" si="94"/>
        <v>7.8643429943516862E-8</v>
      </c>
      <c r="AJ234" s="198">
        <f t="shared" si="94"/>
        <v>1.6150262145981577E-3</v>
      </c>
      <c r="AK234" s="198">
        <f t="shared" si="94"/>
        <v>98.158528606084374</v>
      </c>
      <c r="AL234" s="198">
        <f t="shared" si="94"/>
        <v>6.6137832590207682E-7</v>
      </c>
      <c r="AM234" s="198">
        <f t="shared" si="94"/>
        <v>1.7747435247640739E-8</v>
      </c>
      <c r="AN234" s="198">
        <f t="shared" si="94"/>
        <v>8.2376130922199045E-2</v>
      </c>
    </row>
    <row r="235" spans="2:40" ht="15" customHeight="1" thickBot="1" x14ac:dyDescent="0.35">
      <c r="B235" s="202"/>
      <c r="C235" s="203"/>
      <c r="D235" s="203"/>
      <c r="E235" s="199"/>
      <c r="F235" s="199"/>
      <c r="G235" s="199"/>
      <c r="H235" s="199"/>
      <c r="I235" s="199"/>
      <c r="J235" s="199"/>
      <c r="K235" s="199"/>
      <c r="L235" s="199"/>
      <c r="M235" s="199"/>
      <c r="N235" s="199"/>
      <c r="O235" s="199"/>
      <c r="P235" s="199"/>
      <c r="Q235" s="199"/>
      <c r="R235" s="199"/>
      <c r="S235" s="199"/>
      <c r="T235" s="199"/>
      <c r="U235" s="199"/>
      <c r="V235" s="199"/>
      <c r="W235" s="199"/>
      <c r="X235" s="199"/>
      <c r="Y235" s="199"/>
      <c r="Z235" s="199"/>
      <c r="AA235" s="199"/>
      <c r="AB235" s="199"/>
      <c r="AC235" s="199"/>
      <c r="AD235" s="199"/>
      <c r="AE235" s="199"/>
      <c r="AF235" s="199"/>
      <c r="AG235" s="199"/>
      <c r="AH235" s="199"/>
      <c r="AI235" s="199"/>
      <c r="AJ235" s="199"/>
      <c r="AK235" s="199"/>
      <c r="AL235" s="199"/>
      <c r="AM235" s="199"/>
      <c r="AN235" s="199"/>
    </row>
    <row r="238" spans="2:40" ht="15" thickBot="1" x14ac:dyDescent="0.35"/>
    <row r="239" spans="2:40" x14ac:dyDescent="0.3">
      <c r="B239" s="210" t="s">
        <v>548</v>
      </c>
      <c r="C239" s="59" t="s">
        <v>398</v>
      </c>
      <c r="D239" s="59" t="s">
        <v>399</v>
      </c>
      <c r="E239" s="59" t="s">
        <v>400</v>
      </c>
      <c r="F239" s="59" t="s">
        <v>401</v>
      </c>
      <c r="G239" s="59" t="s">
        <v>402</v>
      </c>
      <c r="H239" s="59" t="s">
        <v>403</v>
      </c>
      <c r="I239" s="59" t="s">
        <v>404</v>
      </c>
      <c r="J239" s="59" t="s">
        <v>405</v>
      </c>
      <c r="K239" s="59" t="s">
        <v>406</v>
      </c>
      <c r="L239" s="59" t="s">
        <v>407</v>
      </c>
      <c r="M239" s="59" t="s">
        <v>408</v>
      </c>
      <c r="N239" s="59" t="s">
        <v>409</v>
      </c>
      <c r="O239" s="59" t="s">
        <v>410</v>
      </c>
      <c r="P239" s="59" t="s">
        <v>411</v>
      </c>
      <c r="Q239" s="59" t="s">
        <v>486</v>
      </c>
      <c r="R239" s="59" t="s">
        <v>487</v>
      </c>
      <c r="S239" s="59" t="s">
        <v>488</v>
      </c>
      <c r="T239" s="59" t="s">
        <v>489</v>
      </c>
      <c r="U239" s="59" t="s">
        <v>490</v>
      </c>
      <c r="V239" s="59" t="s">
        <v>491</v>
      </c>
      <c r="W239" s="59" t="s">
        <v>492</v>
      </c>
      <c r="X239" s="59" t="s">
        <v>499</v>
      </c>
      <c r="Y239" s="59" t="s">
        <v>500</v>
      </c>
      <c r="Z239" s="59" t="s">
        <v>501</v>
      </c>
      <c r="AA239" s="59" t="s">
        <v>502</v>
      </c>
      <c r="AB239" s="59" t="s">
        <v>503</v>
      </c>
      <c r="AC239" s="59" t="s">
        <v>504</v>
      </c>
      <c r="AD239" s="59" t="s">
        <v>505</v>
      </c>
      <c r="AE239" s="59" t="s">
        <v>506</v>
      </c>
      <c r="AF239" s="59" t="s">
        <v>507</v>
      </c>
      <c r="AG239" s="59" t="s">
        <v>493</v>
      </c>
      <c r="AH239" s="59" t="s">
        <v>494</v>
      </c>
      <c r="AI239" s="59" t="s">
        <v>495</v>
      </c>
      <c r="AJ239" s="59" t="s">
        <v>496</v>
      </c>
      <c r="AK239" s="59" t="s">
        <v>497</v>
      </c>
      <c r="AL239" s="60" t="s">
        <v>498</v>
      </c>
    </row>
    <row r="240" spans="2:40" x14ac:dyDescent="0.3">
      <c r="B240" s="15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4"/>
    </row>
    <row r="241" spans="2:40" ht="15" thickBot="1" x14ac:dyDescent="0.35">
      <c r="B241" s="66" t="s">
        <v>437</v>
      </c>
      <c r="C241" s="19">
        <v>0.18032663969100701</v>
      </c>
      <c r="D241" s="19">
        <v>1.1322546672476301E-3</v>
      </c>
      <c r="E241" s="19">
        <v>0.17919404963324101</v>
      </c>
      <c r="F241" s="19">
        <v>3.3539051896674598E-7</v>
      </c>
      <c r="G241" s="19">
        <v>2.1948652224649801E-5</v>
      </c>
      <c r="H241" s="19">
        <v>5.6467280842375902E-3</v>
      </c>
      <c r="I241" s="19">
        <v>3.9406502762129201E-3</v>
      </c>
      <c r="J241" s="19">
        <v>7.9077519545730796E-3</v>
      </c>
      <c r="K241" s="19">
        <v>9.4472622067356005E-3</v>
      </c>
      <c r="L241" s="19">
        <v>1.07566051018512E-2</v>
      </c>
      <c r="M241" s="19">
        <v>9.0233790626291499E-4</v>
      </c>
      <c r="N241" s="19">
        <v>1.5872674210203801E-3</v>
      </c>
      <c r="O241" s="19">
        <v>1.8312378069662899E-3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2.6823343902869102E-3</v>
      </c>
      <c r="Y241" s="19">
        <v>3.8031540565597499E-3</v>
      </c>
      <c r="Z241" s="19">
        <v>5.1697798600172499E-5</v>
      </c>
      <c r="AA241" s="19">
        <v>0</v>
      </c>
      <c r="AB241" s="19">
        <v>0.21318326830119899</v>
      </c>
      <c r="AC241" s="19">
        <v>1.6482662415427E-2</v>
      </c>
      <c r="AD241" s="19">
        <v>2.9083247687566399E-4</v>
      </c>
      <c r="AE241" s="19">
        <v>2.7738315514582398E-3</v>
      </c>
      <c r="AF241" s="19">
        <v>3.3086100748248301E-5</v>
      </c>
      <c r="AG241" s="19">
        <v>4.2463752820019298E-3</v>
      </c>
      <c r="AH241" s="19">
        <v>1.01621423825196E-4</v>
      </c>
      <c r="AI241" s="19">
        <v>6.5371862454468299E-3</v>
      </c>
      <c r="AJ241" s="19">
        <v>0.229665930716626</v>
      </c>
      <c r="AK241" s="19">
        <v>3.0941821409157201E-3</v>
      </c>
      <c r="AL241" s="4">
        <v>3.9605328833458501E-5</v>
      </c>
    </row>
    <row r="242" spans="2:40" ht="15" thickBot="1" x14ac:dyDescent="0.35">
      <c r="B242" s="62" t="s">
        <v>443</v>
      </c>
      <c r="C242">
        <v>0.36975773191165801</v>
      </c>
      <c r="D242">
        <v>0.36974068168233998</v>
      </c>
      <c r="E242">
        <v>1.6351485851955001E-5</v>
      </c>
      <c r="F242">
        <v>6.9874346599003804E-7</v>
      </c>
      <c r="G242">
        <v>4.1982942999885703E-5</v>
      </c>
      <c r="H242">
        <v>6.0634350102381296E-3</v>
      </c>
      <c r="I242">
        <v>2.0537281984444799E-3</v>
      </c>
      <c r="J242">
        <v>8.4370523188861801E-3</v>
      </c>
      <c r="K242">
        <v>9.8847855801666492E-3</v>
      </c>
      <c r="L242">
        <v>1.1477675525293199E-2</v>
      </c>
      <c r="M242">
        <v>1.5880002604164499E-3</v>
      </c>
      <c r="N242">
        <v>2.2325344410615601E-3</v>
      </c>
      <c r="O242">
        <v>2.0330478253318702E-3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1.12344190207076E-2</v>
      </c>
      <c r="Y242">
        <v>5.9037200070104802E-3</v>
      </c>
      <c r="Z242">
        <v>6.5740591877961102E-5</v>
      </c>
      <c r="AA242">
        <v>0</v>
      </c>
      <c r="AB242">
        <v>4.8449862177037603E-3</v>
      </c>
      <c r="AC242">
        <v>1.6524237764403302E-2</v>
      </c>
      <c r="AD242">
        <v>1.6086465114691E-3</v>
      </c>
      <c r="AE242">
        <v>1.05705712117966E-2</v>
      </c>
      <c r="AF242">
        <v>4.0122499179840997E-5</v>
      </c>
      <c r="AG242">
        <v>4.4883208055509702E-3</v>
      </c>
      <c r="AH242">
        <v>1.7027712260092901E-4</v>
      </c>
      <c r="AI242">
        <v>1.7203879619596098E-2</v>
      </c>
      <c r="AJ242">
        <v>2.13692239821071E-2</v>
      </c>
      <c r="AK242">
        <v>1.2213123365588999E-2</v>
      </c>
      <c r="AL242">
        <v>6.1987250129761401E-5</v>
      </c>
    </row>
    <row r="243" spans="2:40" ht="15" thickBot="1" x14ac:dyDescent="0.35">
      <c r="B243" s="62" t="s">
        <v>434</v>
      </c>
      <c r="C243">
        <v>0.288316496632889</v>
      </c>
      <c r="D243">
        <v>0.28825841116985401</v>
      </c>
      <c r="E243">
        <v>5.5090464662612298E-5</v>
      </c>
      <c r="F243">
        <v>2.9949983722562899E-6</v>
      </c>
      <c r="G243">
        <v>1.74991853597689E-4</v>
      </c>
      <c r="H243">
        <v>1.11084158926363E-2</v>
      </c>
      <c r="I243">
        <v>6.6515391855837599E-3</v>
      </c>
      <c r="J243">
        <v>1.19920162168476E-2</v>
      </c>
      <c r="K243">
        <v>1.2832251025603999E-2</v>
      </c>
      <c r="L243">
        <v>1.4756617510115399E-2</v>
      </c>
      <c r="M243">
        <v>5.7492601832345204E-3</v>
      </c>
      <c r="N243">
        <v>5.8910597437315396E-3</v>
      </c>
      <c r="O243">
        <v>3.3676200089281499E-3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6.5212018641513997E-3</v>
      </c>
      <c r="Y243">
        <v>1.26810776290994E-2</v>
      </c>
      <c r="Z243">
        <v>1.49026321360772E-4</v>
      </c>
      <c r="AA243">
        <v>0</v>
      </c>
      <c r="AB243">
        <v>2.5668493007245802E-3</v>
      </c>
      <c r="AC243">
        <v>1.6628546583114499E-2</v>
      </c>
      <c r="AD243">
        <v>1.5934001154563301E-3</v>
      </c>
      <c r="AE243">
        <v>6.1452405864264696E-3</v>
      </c>
      <c r="AF243">
        <v>7.0670067520644403E-5</v>
      </c>
      <c r="AG243">
        <v>7.528847400393E-3</v>
      </c>
      <c r="AH243">
        <v>6.2456781977281595E-4</v>
      </c>
      <c r="AI243">
        <v>1.93513058146116E-2</v>
      </c>
      <c r="AJ243">
        <v>1.91953958838391E-2</v>
      </c>
      <c r="AK243">
        <v>7.7965811263530898E-3</v>
      </c>
      <c r="AL243">
        <v>2.73930935804041E-4</v>
      </c>
    </row>
    <row r="244" spans="2:40" x14ac:dyDescent="0.3">
      <c r="B244" s="62" t="s">
        <v>442</v>
      </c>
      <c r="C244" s="19">
        <v>2.8988925947833101E-4</v>
      </c>
      <c r="D244" s="19">
        <v>2.8985880281584098E-4</v>
      </c>
      <c r="E244" s="19">
        <v>2.50486797643962E-8</v>
      </c>
      <c r="F244" s="19">
        <v>5.4079827256288701E-9</v>
      </c>
      <c r="G244" s="19">
        <v>2.9846336145962401E-7</v>
      </c>
      <c r="H244" s="19">
        <v>1.0898845673411299E-5</v>
      </c>
      <c r="I244" s="19">
        <v>9.3397951439289001E-6</v>
      </c>
      <c r="J244" s="19">
        <v>1.5639895840277001E-5</v>
      </c>
      <c r="K244" s="19">
        <v>1.5441115994569601E-5</v>
      </c>
      <c r="L244" s="19">
        <v>1.7124324588640201E-5</v>
      </c>
      <c r="M244" s="19">
        <v>9.9973016946631205E-6</v>
      </c>
      <c r="N244" s="19">
        <v>8.1639866788721808E-6</v>
      </c>
      <c r="O244" s="19">
        <v>4.2827888127640097E-6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1.3188615922060101E-4</v>
      </c>
      <c r="Y244" s="19">
        <v>1.8627628718963999E-5</v>
      </c>
      <c r="Z244" s="19">
        <v>1.43086133877264E-7</v>
      </c>
      <c r="AA244" s="19">
        <v>0</v>
      </c>
      <c r="AB244" s="19">
        <v>1.074285484546E-5</v>
      </c>
      <c r="AC244" s="19">
        <v>1.67680014036389E-5</v>
      </c>
      <c r="AD244" s="19">
        <v>5.3554098961305302E-6</v>
      </c>
      <c r="AE244" s="19">
        <v>1.39656791647673E-5</v>
      </c>
      <c r="AF244" s="19">
        <v>9.7965692907489301E-8</v>
      </c>
      <c r="AG244" s="19">
        <v>6.8293489684440203E-6</v>
      </c>
      <c r="AH244" s="19">
        <v>9.0827149035548001E-7</v>
      </c>
      <c r="AI244" s="19">
        <v>1.5065687407344301E-4</v>
      </c>
      <c r="AJ244" s="19">
        <v>2.7510856249099001E-5</v>
      </c>
      <c r="AK244" s="19">
        <v>1.9400093944998001E-5</v>
      </c>
      <c r="AL244" s="4">
        <v>1.7481187426454799E-7</v>
      </c>
    </row>
    <row r="245" spans="2:40" ht="15" thickBot="1" x14ac:dyDescent="0.35">
      <c r="B245" s="66" t="s">
        <v>436</v>
      </c>
      <c r="C245" s="19">
        <v>4.06213086816086E-4</v>
      </c>
      <c r="D245" s="19">
        <v>4.06065656243071E-4</v>
      </c>
      <c r="E245" s="19">
        <v>1.1293863850244801E-7</v>
      </c>
      <c r="F245" s="19">
        <v>3.4491934512344198E-8</v>
      </c>
      <c r="G245" s="19">
        <v>1.3233189763722201E-5</v>
      </c>
      <c r="H245" s="19">
        <v>6.1874110655123996E-4</v>
      </c>
      <c r="I245" s="19">
        <v>7.3468494827153694E-5</v>
      </c>
      <c r="J245" s="19">
        <v>7.7777278196340899E-4</v>
      </c>
      <c r="K245" s="19">
        <v>9.4223684106258302E-4</v>
      </c>
      <c r="L245" s="19">
        <v>1.1278514014502301E-3</v>
      </c>
      <c r="M245" s="19">
        <v>7.9220318361387102E-5</v>
      </c>
      <c r="N245" s="19">
        <v>6.9301817088553196E-4</v>
      </c>
      <c r="O245" s="19">
        <v>8.7202109815727492E-6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1.8245811198010499E-4</v>
      </c>
      <c r="Y245" s="19">
        <v>4.0434016315451599E-4</v>
      </c>
      <c r="Z245" s="19">
        <v>5.3350344688746901E-5</v>
      </c>
      <c r="AA245" s="19">
        <v>0</v>
      </c>
      <c r="AB245" s="19">
        <v>2.57479101659084E-5</v>
      </c>
      <c r="AC245" s="19">
        <v>3.0742065241458603E-5</v>
      </c>
      <c r="AD245" s="19">
        <v>6.0882158027868803E-5</v>
      </c>
      <c r="AE245" s="19">
        <v>3.8784303289472502E-5</v>
      </c>
      <c r="AF245" s="19">
        <v>3.0709221154951602E-6</v>
      </c>
      <c r="AG245" s="19">
        <v>8.1776525267299397E-3</v>
      </c>
      <c r="AH245" s="19">
        <v>4.8695741315253697E-5</v>
      </c>
      <c r="AI245" s="19">
        <v>6.40148619823367E-4</v>
      </c>
      <c r="AJ245" s="19">
        <v>5.6489975407366999E-5</v>
      </c>
      <c r="AK245" s="19">
        <v>1.02359405071716E-4</v>
      </c>
      <c r="AL245" s="4">
        <v>6.9250990681257103E-6</v>
      </c>
    </row>
    <row r="246" spans="2:40" ht="15" thickBot="1" x14ac:dyDescent="0.35">
      <c r="B246" s="62" t="s">
        <v>420</v>
      </c>
      <c r="C246">
        <v>1.7405419737231899E-3</v>
      </c>
      <c r="D246">
        <v>1.7273438025286001E-3</v>
      </c>
      <c r="E246">
        <v>1.2538194306731799E-5</v>
      </c>
      <c r="F246">
        <v>6.5997688785933001E-7</v>
      </c>
      <c r="G246">
        <v>6.20274789814972E-5</v>
      </c>
      <c r="H246">
        <v>1.6186146886243899E-3</v>
      </c>
      <c r="I246">
        <v>1.4507399300414899E-3</v>
      </c>
      <c r="J246">
        <v>1.49824203967721E-3</v>
      </c>
      <c r="K246">
        <v>1.8036235021705799E-3</v>
      </c>
      <c r="L246">
        <v>2.4678041240233698E-3</v>
      </c>
      <c r="M246">
        <v>4.20718183742207E-3</v>
      </c>
      <c r="N246">
        <v>4.1737658177993702E-3</v>
      </c>
      <c r="O246">
        <v>-7.8042056748095501E-4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3.0621617018536901E-2</v>
      </c>
      <c r="Y246">
        <v>9.0899636196680206E-2</v>
      </c>
      <c r="Z246">
        <v>2.46525855757957E-4</v>
      </c>
      <c r="AA246">
        <v>0</v>
      </c>
      <c r="AB246">
        <v>4.9492653041483003E-4</v>
      </c>
      <c r="AC246">
        <v>8.1956642555842897E-4</v>
      </c>
      <c r="AD246">
        <v>1.3624781235292999E-3</v>
      </c>
      <c r="AE246">
        <v>7.0669130869827903E-4</v>
      </c>
      <c r="AF246">
        <v>5.4117084025821603E-5</v>
      </c>
      <c r="AG246">
        <v>5.04325226863958E-3</v>
      </c>
      <c r="AH246">
        <v>2.7529760045992801E-4</v>
      </c>
      <c r="AI246">
        <v>0.121767779070975</v>
      </c>
      <c r="AJ246">
        <v>1.31449295597326E-3</v>
      </c>
      <c r="AK246">
        <v>2.11885956146749E-3</v>
      </c>
      <c r="AL246">
        <v>4.5890611334374203E-4</v>
      </c>
    </row>
    <row r="247" spans="2:40" ht="15" thickBot="1" x14ac:dyDescent="0.35">
      <c r="B247" s="62" t="s">
        <v>421</v>
      </c>
      <c r="C247">
        <v>0.38993424710630098</v>
      </c>
      <c r="D247">
        <v>0.38990071047651798</v>
      </c>
      <c r="E247">
        <v>3.1637882979904798E-5</v>
      </c>
      <c r="F247">
        <v>1.89874680335172E-6</v>
      </c>
      <c r="G247">
        <v>1.26826291402791E-4</v>
      </c>
      <c r="H247">
        <v>8.3259334466984792E-3</v>
      </c>
      <c r="I247">
        <v>5.3333953819847497E-3</v>
      </c>
      <c r="J247">
        <v>9.1148582103982006E-3</v>
      </c>
      <c r="K247">
        <v>1.09286196749143E-2</v>
      </c>
      <c r="L247">
        <v>1.1661739063937899E-2</v>
      </c>
      <c r="M247">
        <v>7.4724517705830103E-3</v>
      </c>
      <c r="N247">
        <v>7.3052932682835404E-3</v>
      </c>
      <c r="O247">
        <v>1.52265444699798E-2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0.110243840423169</v>
      </c>
      <c r="Y247">
        <v>1.16310914102576E-2</v>
      </c>
      <c r="Z247">
        <v>1.73471357897337E-4</v>
      </c>
      <c r="AA247">
        <v>0</v>
      </c>
      <c r="AB247">
        <v>1.2799564727462201E-3</v>
      </c>
      <c r="AC247">
        <v>6.6654583918931E-4</v>
      </c>
      <c r="AD247">
        <v>3.9547494558496901E-3</v>
      </c>
      <c r="AE247">
        <v>5.5185699311344301E-3</v>
      </c>
      <c r="AF247">
        <v>4.6697695760557902E-5</v>
      </c>
      <c r="AG247">
        <v>3.7934204919010599E-3</v>
      </c>
      <c r="AH247">
        <v>5.2169549955794598E-4</v>
      </c>
      <c r="AI247">
        <v>0.122048403191324</v>
      </c>
      <c r="AJ247">
        <v>1.9465023119355301E-3</v>
      </c>
      <c r="AK247">
        <v>9.5089341466538906E-3</v>
      </c>
      <c r="AL247">
        <v>2.1210619140846801E-4</v>
      </c>
    </row>
    <row r="248" spans="2:40" x14ac:dyDescent="0.3">
      <c r="B248" s="62" t="s">
        <v>439</v>
      </c>
      <c r="C248">
        <v>5.04785426536878E-3</v>
      </c>
      <c r="D248">
        <v>1.55466807413224E-3</v>
      </c>
      <c r="E248">
        <v>3.4927803736653999E-3</v>
      </c>
      <c r="F248">
        <v>4.0581757113545798E-7</v>
      </c>
      <c r="G248">
        <v>5.5789912443912301E-5</v>
      </c>
      <c r="H248">
        <v>6.0178386271268602E-3</v>
      </c>
      <c r="I248">
        <v>2.2851782446310599E-3</v>
      </c>
      <c r="J248">
        <v>7.6968946624803702E-3</v>
      </c>
      <c r="K248">
        <v>9.7576290809054302E-3</v>
      </c>
      <c r="L248">
        <v>1.1482012167322799E-2</v>
      </c>
      <c r="M248">
        <v>1.53413076838405E-3</v>
      </c>
      <c r="N248">
        <v>3.9887072380408303E-3</v>
      </c>
      <c r="O248">
        <v>2.59552725753043E-3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2.2806289542673499E-3</v>
      </c>
      <c r="Y248">
        <v>5.4483875500549103E-3</v>
      </c>
      <c r="Z248">
        <v>2.0985319100214601E-4</v>
      </c>
      <c r="AA248">
        <v>0</v>
      </c>
      <c r="AB248">
        <v>6.3031997587713003E-4</v>
      </c>
      <c r="AC248">
        <v>1.6548850379979899E-2</v>
      </c>
      <c r="AD248">
        <v>7.5163891881313203E-4</v>
      </c>
      <c r="AE248">
        <v>8.1617295456784804E-4</v>
      </c>
      <c r="AF248">
        <v>4.3012447616779899E-5</v>
      </c>
      <c r="AG248">
        <v>5.7180258154452103E-3</v>
      </c>
      <c r="AH248">
        <v>2.6128300216132999E-4</v>
      </c>
      <c r="AI248">
        <v>7.9388696953243999E-3</v>
      </c>
      <c r="AJ248">
        <v>1.7179170355857101E-2</v>
      </c>
      <c r="AK248">
        <v>1.60497667311306E-3</v>
      </c>
      <c r="AL248">
        <v>4.4570567910202702E-4</v>
      </c>
    </row>
    <row r="249" spans="2:40" ht="15" thickBot="1" x14ac:dyDescent="0.35"/>
    <row r="250" spans="2:40" ht="15" thickBot="1" x14ac:dyDescent="0.35">
      <c r="E250" s="59" t="s">
        <v>398</v>
      </c>
      <c r="F250" s="59" t="s">
        <v>399</v>
      </c>
      <c r="G250" s="59" t="s">
        <v>400</v>
      </c>
      <c r="H250" s="59" t="s">
        <v>401</v>
      </c>
      <c r="I250" s="59" t="s">
        <v>402</v>
      </c>
      <c r="J250" s="59" t="s">
        <v>403</v>
      </c>
      <c r="K250" s="59" t="s">
        <v>404</v>
      </c>
      <c r="L250" s="59" t="s">
        <v>405</v>
      </c>
      <c r="M250" s="59" t="s">
        <v>406</v>
      </c>
      <c r="N250" s="59" t="s">
        <v>407</v>
      </c>
      <c r="O250" s="59" t="s">
        <v>408</v>
      </c>
      <c r="P250" s="59" t="s">
        <v>409</v>
      </c>
      <c r="Q250" s="59" t="s">
        <v>410</v>
      </c>
      <c r="R250" s="59" t="s">
        <v>411</v>
      </c>
      <c r="S250" s="59" t="s">
        <v>486</v>
      </c>
      <c r="T250" s="59" t="s">
        <v>487</v>
      </c>
      <c r="U250" s="59" t="s">
        <v>488</v>
      </c>
      <c r="V250" s="59" t="s">
        <v>489</v>
      </c>
      <c r="W250" s="59" t="s">
        <v>490</v>
      </c>
      <c r="X250" s="59" t="s">
        <v>491</v>
      </c>
      <c r="Y250" s="59" t="s">
        <v>492</v>
      </c>
      <c r="Z250" s="59" t="s">
        <v>499</v>
      </c>
      <c r="AA250" s="59" t="s">
        <v>500</v>
      </c>
      <c r="AB250" s="59" t="s">
        <v>501</v>
      </c>
      <c r="AC250" s="59" t="s">
        <v>502</v>
      </c>
      <c r="AD250" s="59" t="s">
        <v>503</v>
      </c>
      <c r="AE250" s="59" t="s">
        <v>504</v>
      </c>
      <c r="AF250" s="59" t="s">
        <v>505</v>
      </c>
      <c r="AG250" s="59" t="s">
        <v>506</v>
      </c>
      <c r="AH250" s="59" t="s">
        <v>507</v>
      </c>
      <c r="AI250" s="59" t="s">
        <v>493</v>
      </c>
      <c r="AJ250" s="59" t="s">
        <v>494</v>
      </c>
      <c r="AK250" s="59" t="s">
        <v>495</v>
      </c>
      <c r="AL250" s="59" t="s">
        <v>496</v>
      </c>
      <c r="AM250" s="59" t="s">
        <v>497</v>
      </c>
      <c r="AN250" s="60" t="s">
        <v>498</v>
      </c>
    </row>
    <row r="251" spans="2:40" x14ac:dyDescent="0.3">
      <c r="B251" s="200" t="s">
        <v>588</v>
      </c>
      <c r="C251" s="201"/>
      <c r="D251" s="201"/>
      <c r="E251" s="198">
        <f>SUM(E213,E156,E113,E81)</f>
        <v>8699.6429585867954</v>
      </c>
      <c r="F251" s="198">
        <f t="shared" ref="F251:AN251" si="95">SUM(F213,F156,F113,F81)</f>
        <v>9794.8832225795086</v>
      </c>
      <c r="G251" s="198">
        <f t="shared" si="95"/>
        <v>-1142.6271206016409</v>
      </c>
      <c r="H251" s="198">
        <f t="shared" si="95"/>
        <v>15.601377188459821</v>
      </c>
      <c r="I251" s="198">
        <f t="shared" si="95"/>
        <v>0.15458237078081191</v>
      </c>
      <c r="J251" s="198">
        <f t="shared" si="95"/>
        <v>44.594513140953957</v>
      </c>
      <c r="K251" s="198">
        <f t="shared" si="95"/>
        <v>2.4097164714870112</v>
      </c>
      <c r="L251" s="198">
        <f t="shared" si="95"/>
        <v>8.2986400193897865</v>
      </c>
      <c r="M251" s="198">
        <f t="shared" si="95"/>
        <v>79.0931502555718</v>
      </c>
      <c r="N251" s="198">
        <f t="shared" si="95"/>
        <v>26.155719585611205</v>
      </c>
      <c r="O251" s="198">
        <f t="shared" si="95"/>
        <v>332.23787629190167</v>
      </c>
      <c r="P251" s="198">
        <f t="shared" si="95"/>
        <v>137786.78995611577</v>
      </c>
      <c r="Q251" s="198">
        <f t="shared" si="95"/>
        <v>10526.549580182527</v>
      </c>
      <c r="R251" s="198">
        <f t="shared" si="95"/>
        <v>49480.169881780705</v>
      </c>
      <c r="S251" s="198">
        <f t="shared" si="95"/>
        <v>49762.290381780702</v>
      </c>
      <c r="T251" s="198">
        <f t="shared" si="95"/>
        <v>138119.36195096179</v>
      </c>
      <c r="U251" s="198">
        <f t="shared" si="95"/>
        <v>137803.46562759802</v>
      </c>
      <c r="V251" s="198">
        <f t="shared" si="95"/>
        <v>243.84744315693183</v>
      </c>
      <c r="W251" s="198">
        <f t="shared" si="95"/>
        <v>0</v>
      </c>
      <c r="X251" s="198">
        <f t="shared" si="95"/>
        <v>0</v>
      </c>
      <c r="Y251" s="198">
        <f t="shared" si="95"/>
        <v>130.49520000000001</v>
      </c>
      <c r="Z251" s="198">
        <f t="shared" si="95"/>
        <v>59621.731322881242</v>
      </c>
      <c r="AA251" s="198">
        <f t="shared" si="95"/>
        <v>107489.23958509672</v>
      </c>
      <c r="AB251" s="198">
        <f t="shared" si="95"/>
        <v>3185.6574111538794</v>
      </c>
      <c r="AC251" s="198">
        <f t="shared" si="95"/>
        <v>2.2315300230702861E-7</v>
      </c>
      <c r="AD251" s="198">
        <f t="shared" si="95"/>
        <v>7.7857545478441188E-6</v>
      </c>
      <c r="AE251" s="198">
        <f t="shared" si="95"/>
        <v>5.1492314717059021E-6</v>
      </c>
      <c r="AF251" s="198">
        <f t="shared" si="95"/>
        <v>3.5984938610947808E-5</v>
      </c>
      <c r="AG251" s="198">
        <f t="shared" si="95"/>
        <v>8.1098872662946423E-5</v>
      </c>
      <c r="AH251" s="198">
        <f t="shared" si="95"/>
        <v>6.0030234520573898E-6</v>
      </c>
      <c r="AI251" s="198">
        <f t="shared" si="95"/>
        <v>2.0933317001611593</v>
      </c>
      <c r="AJ251" s="198">
        <f t="shared" si="95"/>
        <v>2004.7058001241544</v>
      </c>
      <c r="AK251" s="198">
        <f t="shared" si="95"/>
        <v>169235.50025066253</v>
      </c>
      <c r="AL251" s="198">
        <f t="shared" si="95"/>
        <v>1.4704930634632637E-5</v>
      </c>
      <c r="AM251" s="198">
        <f t="shared" si="95"/>
        <v>132.95393167644025</v>
      </c>
      <c r="AN251" s="198">
        <f t="shared" si="95"/>
        <v>147105.54461770187</v>
      </c>
    </row>
    <row r="252" spans="2:40" ht="15" thickBot="1" x14ac:dyDescent="0.35">
      <c r="B252" s="202"/>
      <c r="C252" s="203"/>
      <c r="D252" s="203"/>
      <c r="E252" s="199"/>
      <c r="F252" s="199"/>
      <c r="G252" s="199"/>
      <c r="H252" s="199"/>
      <c r="I252" s="199"/>
      <c r="J252" s="199"/>
      <c r="K252" s="199"/>
      <c r="L252" s="199"/>
      <c r="M252" s="199"/>
      <c r="N252" s="199"/>
      <c r="O252" s="199"/>
      <c r="P252" s="199"/>
      <c r="Q252" s="199"/>
      <c r="R252" s="199"/>
      <c r="S252" s="199"/>
      <c r="T252" s="199"/>
      <c r="U252" s="199"/>
      <c r="V252" s="199"/>
      <c r="W252" s="199"/>
      <c r="X252" s="199"/>
      <c r="Y252" s="199"/>
      <c r="Z252" s="199"/>
      <c r="AA252" s="199"/>
      <c r="AB252" s="199"/>
      <c r="AC252" s="199"/>
      <c r="AD252" s="199"/>
      <c r="AE252" s="199"/>
      <c r="AF252" s="199"/>
      <c r="AG252" s="199"/>
      <c r="AH252" s="199"/>
      <c r="AI252" s="199"/>
      <c r="AJ252" s="199"/>
      <c r="AK252" s="199"/>
      <c r="AL252" s="199"/>
      <c r="AM252" s="199"/>
      <c r="AN252" s="199"/>
    </row>
  </sheetData>
  <mergeCells count="376">
    <mergeCell ref="AK156:AK157"/>
    <mergeCell ref="AL156:AL157"/>
    <mergeCell ref="AM156:AM157"/>
    <mergeCell ref="AN156:AN157"/>
    <mergeCell ref="AB156:AB157"/>
    <mergeCell ref="AC156:AC157"/>
    <mergeCell ref="AD156:AD157"/>
    <mergeCell ref="AE156:AE157"/>
    <mergeCell ref="AF156:AF157"/>
    <mergeCell ref="AG156:AG157"/>
    <mergeCell ref="AH156:AH157"/>
    <mergeCell ref="AI156:AI157"/>
    <mergeCell ref="AJ156:AJ157"/>
    <mergeCell ref="AM213:AM214"/>
    <mergeCell ref="AN213:AN214"/>
    <mergeCell ref="F156:F157"/>
    <mergeCell ref="G156:G157"/>
    <mergeCell ref="H156:H157"/>
    <mergeCell ref="I156:I157"/>
    <mergeCell ref="J156:J157"/>
    <mergeCell ref="K156:K157"/>
    <mergeCell ref="L156:L157"/>
    <mergeCell ref="M156:M157"/>
    <mergeCell ref="N156:N157"/>
    <mergeCell ref="O156:O157"/>
    <mergeCell ref="P156:P157"/>
    <mergeCell ref="Q156:Q157"/>
    <mergeCell ref="R156:R157"/>
    <mergeCell ref="S156:S157"/>
    <mergeCell ref="T156:T157"/>
    <mergeCell ref="U156:U157"/>
    <mergeCell ref="V156:V157"/>
    <mergeCell ref="W156:W157"/>
    <mergeCell ref="X156:X157"/>
    <mergeCell ref="Y156:Y157"/>
    <mergeCell ref="Z156:Z157"/>
    <mergeCell ref="AA156:AA157"/>
    <mergeCell ref="AD213:AD214"/>
    <mergeCell ref="AE213:AE214"/>
    <mergeCell ref="AF213:AF214"/>
    <mergeCell ref="AG213:AG214"/>
    <mergeCell ref="AH213:AH214"/>
    <mergeCell ref="AI213:AI214"/>
    <mergeCell ref="AJ213:AJ214"/>
    <mergeCell ref="AK213:AK214"/>
    <mergeCell ref="AL213:AL214"/>
    <mergeCell ref="U213:U214"/>
    <mergeCell ref="V213:V214"/>
    <mergeCell ref="W213:W214"/>
    <mergeCell ref="X213:X214"/>
    <mergeCell ref="Y213:Y214"/>
    <mergeCell ref="Z213:Z214"/>
    <mergeCell ref="AA213:AA214"/>
    <mergeCell ref="AB213:AB214"/>
    <mergeCell ref="AC213:AC214"/>
    <mergeCell ref="AJ113:AJ114"/>
    <mergeCell ref="AK113:AK114"/>
    <mergeCell ref="AL113:AL114"/>
    <mergeCell ref="AM113:AM114"/>
    <mergeCell ref="AN113:AN114"/>
    <mergeCell ref="B156:D157"/>
    <mergeCell ref="E156:E157"/>
    <mergeCell ref="B213:D214"/>
    <mergeCell ref="E213:E214"/>
    <mergeCell ref="F213:F214"/>
    <mergeCell ref="G213:G214"/>
    <mergeCell ref="H213:H214"/>
    <mergeCell ref="I213:I214"/>
    <mergeCell ref="J213:J214"/>
    <mergeCell ref="K213:K214"/>
    <mergeCell ref="L213:L214"/>
    <mergeCell ref="M213:M214"/>
    <mergeCell ref="N213:N214"/>
    <mergeCell ref="O213:O214"/>
    <mergeCell ref="P213:P214"/>
    <mergeCell ref="Q213:Q214"/>
    <mergeCell ref="R213:R214"/>
    <mergeCell ref="S213:S214"/>
    <mergeCell ref="T213:T214"/>
    <mergeCell ref="AA113:AA114"/>
    <mergeCell ref="AB113:AB114"/>
    <mergeCell ref="AC113:AC114"/>
    <mergeCell ref="AD113:AD114"/>
    <mergeCell ref="AE113:AE114"/>
    <mergeCell ref="AF113:AF114"/>
    <mergeCell ref="AG113:AG114"/>
    <mergeCell ref="AH113:AH114"/>
    <mergeCell ref="AI113:AI114"/>
    <mergeCell ref="R113:R114"/>
    <mergeCell ref="S113:S114"/>
    <mergeCell ref="T113:T114"/>
    <mergeCell ref="U113:U114"/>
    <mergeCell ref="V113:V114"/>
    <mergeCell ref="W113:W114"/>
    <mergeCell ref="X113:X114"/>
    <mergeCell ref="Y113:Y114"/>
    <mergeCell ref="Z113:Z114"/>
    <mergeCell ref="I113:I114"/>
    <mergeCell ref="J113:J114"/>
    <mergeCell ref="K113:K114"/>
    <mergeCell ref="L113:L114"/>
    <mergeCell ref="M113:M114"/>
    <mergeCell ref="N113:N114"/>
    <mergeCell ref="O113:O114"/>
    <mergeCell ref="P113:P114"/>
    <mergeCell ref="Q113:Q114"/>
    <mergeCell ref="G35:H35"/>
    <mergeCell ref="G36:H36"/>
    <mergeCell ref="B1:H1"/>
    <mergeCell ref="B25:H25"/>
    <mergeCell ref="G27:H27"/>
    <mergeCell ref="G28:H28"/>
    <mergeCell ref="G29:H29"/>
    <mergeCell ref="G30:H30"/>
    <mergeCell ref="G26:H26"/>
    <mergeCell ref="G31:H31"/>
    <mergeCell ref="G32:H32"/>
    <mergeCell ref="G33:H33"/>
    <mergeCell ref="G34:H34"/>
    <mergeCell ref="G47:H47"/>
    <mergeCell ref="I47:M47"/>
    <mergeCell ref="G37:H37"/>
    <mergeCell ref="G38:H38"/>
    <mergeCell ref="G39:H39"/>
    <mergeCell ref="G40:H40"/>
    <mergeCell ref="B43:M44"/>
    <mergeCell ref="G45:H45"/>
    <mergeCell ref="I45:M45"/>
    <mergeCell ref="G46:H46"/>
    <mergeCell ref="I46:M46"/>
    <mergeCell ref="G51:H51"/>
    <mergeCell ref="I51:M51"/>
    <mergeCell ref="G52:H52"/>
    <mergeCell ref="I52:M52"/>
    <mergeCell ref="G53:H53"/>
    <mergeCell ref="I53:M53"/>
    <mergeCell ref="G48:H48"/>
    <mergeCell ref="I48:M48"/>
    <mergeCell ref="G49:H49"/>
    <mergeCell ref="I49:M49"/>
    <mergeCell ref="G50:H50"/>
    <mergeCell ref="I50:M50"/>
    <mergeCell ref="B63:B64"/>
    <mergeCell ref="G58:H58"/>
    <mergeCell ref="I58:M58"/>
    <mergeCell ref="G59:H59"/>
    <mergeCell ref="I59:M59"/>
    <mergeCell ref="G54:H54"/>
    <mergeCell ref="I54:M54"/>
    <mergeCell ref="G55:H55"/>
    <mergeCell ref="I55:M55"/>
    <mergeCell ref="G57:H57"/>
    <mergeCell ref="I57:M57"/>
    <mergeCell ref="G56:H56"/>
    <mergeCell ref="I56:M56"/>
    <mergeCell ref="F81:F82"/>
    <mergeCell ref="G81:G82"/>
    <mergeCell ref="H81:H82"/>
    <mergeCell ref="I81:I82"/>
    <mergeCell ref="J81:J82"/>
    <mergeCell ref="B81:D82"/>
    <mergeCell ref="E81:E82"/>
    <mergeCell ref="B86:B87"/>
    <mergeCell ref="B65:B66"/>
    <mergeCell ref="C65:C66"/>
    <mergeCell ref="D65:D66"/>
    <mergeCell ref="P81:P82"/>
    <mergeCell ref="Q81:Q82"/>
    <mergeCell ref="R81:R82"/>
    <mergeCell ref="S81:S82"/>
    <mergeCell ref="T81:T82"/>
    <mergeCell ref="K81:K82"/>
    <mergeCell ref="L81:L82"/>
    <mergeCell ref="M81:M82"/>
    <mergeCell ref="N81:N82"/>
    <mergeCell ref="O81:O82"/>
    <mergeCell ref="Z81:Z82"/>
    <mergeCell ref="AA81:AA82"/>
    <mergeCell ref="AB81:AB82"/>
    <mergeCell ref="AC81:AC82"/>
    <mergeCell ref="AD81:AD82"/>
    <mergeCell ref="U81:U82"/>
    <mergeCell ref="V81:V82"/>
    <mergeCell ref="W81:W82"/>
    <mergeCell ref="X81:X82"/>
    <mergeCell ref="Y81:Y82"/>
    <mergeCell ref="AJ81:AJ82"/>
    <mergeCell ref="AK81:AK82"/>
    <mergeCell ref="AL81:AL82"/>
    <mergeCell ref="AM81:AM82"/>
    <mergeCell ref="AN81:AN82"/>
    <mergeCell ref="AE81:AE82"/>
    <mergeCell ref="AF81:AF82"/>
    <mergeCell ref="AG81:AG82"/>
    <mergeCell ref="AH81:AH82"/>
    <mergeCell ref="AI81:AI82"/>
    <mergeCell ref="B134:D135"/>
    <mergeCell ref="E134:E135"/>
    <mergeCell ref="F134:F135"/>
    <mergeCell ref="G134:G135"/>
    <mergeCell ref="H134:H135"/>
    <mergeCell ref="B89:B90"/>
    <mergeCell ref="B116:B117"/>
    <mergeCell ref="B118:B119"/>
    <mergeCell ref="C118:C119"/>
    <mergeCell ref="D118:D119"/>
    <mergeCell ref="B95:B96"/>
    <mergeCell ref="B97:B98"/>
    <mergeCell ref="C97:C98"/>
    <mergeCell ref="D97:D98"/>
    <mergeCell ref="B113:D114"/>
    <mergeCell ref="E113:E114"/>
    <mergeCell ref="F113:F114"/>
    <mergeCell ref="G113:G114"/>
    <mergeCell ref="H113:H114"/>
    <mergeCell ref="V134:V135"/>
    <mergeCell ref="W134:W135"/>
    <mergeCell ref="N134:N135"/>
    <mergeCell ref="O134:O135"/>
    <mergeCell ref="P134:P135"/>
    <mergeCell ref="Q134:Q135"/>
    <mergeCell ref="R134:R135"/>
    <mergeCell ref="I134:I135"/>
    <mergeCell ref="J134:J135"/>
    <mergeCell ref="K134:K135"/>
    <mergeCell ref="L134:L135"/>
    <mergeCell ref="M134:M135"/>
    <mergeCell ref="AM134:AM135"/>
    <mergeCell ref="AN134:AN135"/>
    <mergeCell ref="B138:B139"/>
    <mergeCell ref="B140:B141"/>
    <mergeCell ref="C140:C141"/>
    <mergeCell ref="D140:D141"/>
    <mergeCell ref="AH134:AH135"/>
    <mergeCell ref="AI134:AI135"/>
    <mergeCell ref="AJ134:AJ135"/>
    <mergeCell ref="AK134:AK135"/>
    <mergeCell ref="AL134:AL135"/>
    <mergeCell ref="AC134:AC135"/>
    <mergeCell ref="AD134:AD135"/>
    <mergeCell ref="AE134:AE135"/>
    <mergeCell ref="AF134:AF135"/>
    <mergeCell ref="AG134:AG135"/>
    <mergeCell ref="X134:X135"/>
    <mergeCell ref="Y134:Y135"/>
    <mergeCell ref="Z134:Z135"/>
    <mergeCell ref="AA134:AA135"/>
    <mergeCell ref="AB134:AB135"/>
    <mergeCell ref="S134:S135"/>
    <mergeCell ref="T134:T135"/>
    <mergeCell ref="U134:U135"/>
    <mergeCell ref="E176:E177"/>
    <mergeCell ref="F176:F177"/>
    <mergeCell ref="G176:G177"/>
    <mergeCell ref="H176:H177"/>
    <mergeCell ref="I176:I177"/>
    <mergeCell ref="B158:B159"/>
    <mergeCell ref="B160:B161"/>
    <mergeCell ref="C160:C161"/>
    <mergeCell ref="D160:D161"/>
    <mergeCell ref="B176:D177"/>
    <mergeCell ref="V176:V177"/>
    <mergeCell ref="W176:W177"/>
    <mergeCell ref="X176:X177"/>
    <mergeCell ref="O176:O177"/>
    <mergeCell ref="P176:P177"/>
    <mergeCell ref="Q176:Q177"/>
    <mergeCell ref="R176:R177"/>
    <mergeCell ref="S176:S177"/>
    <mergeCell ref="J176:J177"/>
    <mergeCell ref="K176:K177"/>
    <mergeCell ref="L176:L177"/>
    <mergeCell ref="M176:M177"/>
    <mergeCell ref="N176:N177"/>
    <mergeCell ref="B239:B240"/>
    <mergeCell ref="AN176:AN177"/>
    <mergeCell ref="B183:B184"/>
    <mergeCell ref="B195:B196"/>
    <mergeCell ref="B197:B198"/>
    <mergeCell ref="C197:C198"/>
    <mergeCell ref="D197:D198"/>
    <mergeCell ref="AI176:AI177"/>
    <mergeCell ref="AJ176:AJ177"/>
    <mergeCell ref="AK176:AK177"/>
    <mergeCell ref="AL176:AL177"/>
    <mergeCell ref="AM176:AM177"/>
    <mergeCell ref="AD176:AD177"/>
    <mergeCell ref="AE176:AE177"/>
    <mergeCell ref="AF176:AF177"/>
    <mergeCell ref="AG176:AG177"/>
    <mergeCell ref="AH176:AH177"/>
    <mergeCell ref="Y176:Y177"/>
    <mergeCell ref="Z176:Z177"/>
    <mergeCell ref="AA176:AA177"/>
    <mergeCell ref="AB176:AB177"/>
    <mergeCell ref="AC176:AC177"/>
    <mergeCell ref="T176:T177"/>
    <mergeCell ref="U176:U177"/>
    <mergeCell ref="G234:G235"/>
    <mergeCell ref="H234:H235"/>
    <mergeCell ref="I234:I235"/>
    <mergeCell ref="J234:J235"/>
    <mergeCell ref="K234:K235"/>
    <mergeCell ref="F234:F235"/>
    <mergeCell ref="B234:D235"/>
    <mergeCell ref="E234:E235"/>
    <mergeCell ref="B216:B217"/>
    <mergeCell ref="B218:B219"/>
    <mergeCell ref="C218:C219"/>
    <mergeCell ref="D218:D219"/>
    <mergeCell ref="Q234:Q235"/>
    <mergeCell ref="R234:R235"/>
    <mergeCell ref="S234:S235"/>
    <mergeCell ref="T234:T235"/>
    <mergeCell ref="U234:U235"/>
    <mergeCell ref="L234:L235"/>
    <mergeCell ref="M234:M235"/>
    <mergeCell ref="N234:N235"/>
    <mergeCell ref="O234:O235"/>
    <mergeCell ref="P234:P235"/>
    <mergeCell ref="AA251:AA252"/>
    <mergeCell ref="AB251:AB252"/>
    <mergeCell ref="AC251:AC252"/>
    <mergeCell ref="AF234:AF235"/>
    <mergeCell ref="AG234:AG235"/>
    <mergeCell ref="AH234:AH235"/>
    <mergeCell ref="AI234:AI235"/>
    <mergeCell ref="AJ234:AJ235"/>
    <mergeCell ref="AA234:AA235"/>
    <mergeCell ref="AB234:AB235"/>
    <mergeCell ref="AC234:AC235"/>
    <mergeCell ref="AD234:AD235"/>
    <mergeCell ref="AE234:AE235"/>
    <mergeCell ref="AD251:AD252"/>
    <mergeCell ref="AF251:AF252"/>
    <mergeCell ref="AG251:AG252"/>
    <mergeCell ref="AH251:AH252"/>
    <mergeCell ref="AI251:AI252"/>
    <mergeCell ref="V251:V252"/>
    <mergeCell ref="W251:W252"/>
    <mergeCell ref="V234:V235"/>
    <mergeCell ref="W234:W235"/>
    <mergeCell ref="X234:X235"/>
    <mergeCell ref="Y234:Y235"/>
    <mergeCell ref="Z234:Z235"/>
    <mergeCell ref="X251:X252"/>
    <mergeCell ref="Y251:Y252"/>
    <mergeCell ref="Z251:Z252"/>
    <mergeCell ref="M251:M252"/>
    <mergeCell ref="N251:N252"/>
    <mergeCell ref="O251:O252"/>
    <mergeCell ref="P251:P252"/>
    <mergeCell ref="Q251:Q252"/>
    <mergeCell ref="R251:R252"/>
    <mergeCell ref="S251:S252"/>
    <mergeCell ref="T251:T252"/>
    <mergeCell ref="U251:U252"/>
    <mergeCell ref="B251:D252"/>
    <mergeCell ref="E251:E252"/>
    <mergeCell ref="F251:F252"/>
    <mergeCell ref="G251:G252"/>
    <mergeCell ref="H251:H252"/>
    <mergeCell ref="I251:I252"/>
    <mergeCell ref="J251:J252"/>
    <mergeCell ref="K251:K252"/>
    <mergeCell ref="L251:L252"/>
    <mergeCell ref="AK251:AK252"/>
    <mergeCell ref="AL251:AL252"/>
    <mergeCell ref="AM251:AM252"/>
    <mergeCell ref="AN251:AN252"/>
    <mergeCell ref="AE251:AE252"/>
    <mergeCell ref="AK234:AK235"/>
    <mergeCell ref="AL234:AL235"/>
    <mergeCell ref="AM234:AM235"/>
    <mergeCell ref="AN234:AN235"/>
    <mergeCell ref="AJ251:AJ252"/>
  </mergeCells>
  <phoneticPr fontId="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FED83-AFBF-456C-98CA-CC1701FDE293}">
  <dimension ref="B3:AN70"/>
  <sheetViews>
    <sheetView topLeftCell="A27" zoomScale="85" zoomScaleNormal="85" workbookViewId="0">
      <selection activeCell="Q53" sqref="B52:Q59"/>
    </sheetView>
  </sheetViews>
  <sheetFormatPr defaultRowHeight="14.4" x14ac:dyDescent="0.3"/>
  <cols>
    <col min="2" max="2" width="90.21875" bestFit="1" customWidth="1"/>
    <col min="3" max="3" width="26.88671875" bestFit="1" customWidth="1"/>
    <col min="4" max="4" width="14.109375" bestFit="1" customWidth="1"/>
    <col min="5" max="5" width="41.77734375" bestFit="1" customWidth="1"/>
    <col min="6" max="6" width="45.109375" bestFit="1" customWidth="1"/>
    <col min="16" max="16" width="53.5546875" bestFit="1" customWidth="1"/>
    <col min="17" max="17" width="66.88671875" bestFit="1" customWidth="1"/>
  </cols>
  <sheetData>
    <row r="3" spans="2:6" ht="15" thickBot="1" x14ac:dyDescent="0.35"/>
    <row r="4" spans="2:6" x14ac:dyDescent="0.3">
      <c r="B4" s="236" t="s">
        <v>297</v>
      </c>
      <c r="C4" s="237"/>
      <c r="D4" s="237"/>
      <c r="E4" s="238"/>
    </row>
    <row r="5" spans="2:6" x14ac:dyDescent="0.3">
      <c r="B5" s="52" t="s">
        <v>205</v>
      </c>
      <c r="C5" s="45" t="s">
        <v>280</v>
      </c>
      <c r="D5" s="45" t="s">
        <v>281</v>
      </c>
      <c r="E5" s="53" t="s">
        <v>282</v>
      </c>
      <c r="F5" s="52" t="s">
        <v>537</v>
      </c>
    </row>
    <row r="6" spans="2:6" x14ac:dyDescent="0.3">
      <c r="B6" s="40" t="s">
        <v>299</v>
      </c>
      <c r="C6" s="28">
        <v>1715</v>
      </c>
      <c r="D6" s="28">
        <v>6174</v>
      </c>
      <c r="E6" s="41"/>
      <c r="F6" s="76">
        <f>D6*50</f>
        <v>308700</v>
      </c>
    </row>
    <row r="7" spans="2:6" x14ac:dyDescent="0.3">
      <c r="B7" s="40" t="s">
        <v>283</v>
      </c>
      <c r="C7" s="28">
        <v>1533</v>
      </c>
      <c r="D7" s="28">
        <v>5518.8</v>
      </c>
      <c r="E7" s="41"/>
      <c r="F7" s="76">
        <f t="shared" ref="F7:F12" si="0">D7*50</f>
        <v>275940</v>
      </c>
    </row>
    <row r="8" spans="2:6" x14ac:dyDescent="0.3">
      <c r="B8" s="40" t="s">
        <v>284</v>
      </c>
      <c r="C8" s="28">
        <v>3248</v>
      </c>
      <c r="D8" s="28">
        <v>11692.8</v>
      </c>
      <c r="E8" s="41"/>
      <c r="F8" s="76">
        <f t="shared" si="0"/>
        <v>584640</v>
      </c>
    </row>
    <row r="9" spans="2:6" x14ac:dyDescent="0.3">
      <c r="B9" s="40" t="s">
        <v>285</v>
      </c>
      <c r="C9" s="28">
        <v>3419</v>
      </c>
      <c r="D9" s="28">
        <v>12308.4</v>
      </c>
      <c r="E9" s="41">
        <v>324</v>
      </c>
      <c r="F9" s="77">
        <f t="shared" si="0"/>
        <v>615420</v>
      </c>
    </row>
    <row r="10" spans="2:6" x14ac:dyDescent="0.3">
      <c r="B10" s="40" t="s">
        <v>286</v>
      </c>
      <c r="C10" s="28">
        <v>2200</v>
      </c>
      <c r="D10" s="28">
        <v>7920</v>
      </c>
      <c r="E10" s="41"/>
      <c r="F10" s="76">
        <f t="shared" si="0"/>
        <v>396000</v>
      </c>
    </row>
    <row r="11" spans="2:6" x14ac:dyDescent="0.3">
      <c r="B11" s="40" t="s">
        <v>287</v>
      </c>
      <c r="C11" s="28">
        <v>86</v>
      </c>
      <c r="D11" s="28">
        <v>309.60000000000002</v>
      </c>
      <c r="E11" s="41"/>
      <c r="F11" s="76">
        <f t="shared" si="0"/>
        <v>15480.000000000002</v>
      </c>
    </row>
    <row r="12" spans="2:6" ht="15" thickBot="1" x14ac:dyDescent="0.35">
      <c r="B12" s="42" t="s">
        <v>288</v>
      </c>
      <c r="C12" s="43">
        <v>2286</v>
      </c>
      <c r="D12" s="43">
        <v>8229.6</v>
      </c>
      <c r="E12" s="44"/>
      <c r="F12" s="77">
        <f t="shared" si="0"/>
        <v>411480</v>
      </c>
    </row>
    <row r="16" spans="2:6" ht="15" thickBot="1" x14ac:dyDescent="0.35"/>
    <row r="17" spans="2:38" x14ac:dyDescent="0.3">
      <c r="B17" s="236" t="s">
        <v>298</v>
      </c>
      <c r="C17" s="237"/>
      <c r="D17" s="238"/>
    </row>
    <row r="18" spans="2:38" x14ac:dyDescent="0.3">
      <c r="B18" s="52" t="s">
        <v>289</v>
      </c>
      <c r="C18" s="45" t="s">
        <v>300</v>
      </c>
      <c r="D18" s="53" t="s">
        <v>290</v>
      </c>
      <c r="E18" s="52" t="s">
        <v>537</v>
      </c>
    </row>
    <row r="19" spans="2:38" x14ac:dyDescent="0.3">
      <c r="B19" s="40" t="s">
        <v>291</v>
      </c>
      <c r="C19" s="28">
        <v>23</v>
      </c>
      <c r="D19" s="41">
        <v>35</v>
      </c>
      <c r="E19">
        <f>C19*50</f>
        <v>1150</v>
      </c>
    </row>
    <row r="20" spans="2:38" x14ac:dyDescent="0.3">
      <c r="B20" s="40" t="s">
        <v>292</v>
      </c>
      <c r="C20" s="28">
        <v>13.1</v>
      </c>
      <c r="D20" s="41">
        <v>20</v>
      </c>
      <c r="E20">
        <f t="shared" ref="E20:E24" si="1">C20*50</f>
        <v>655</v>
      </c>
    </row>
    <row r="21" spans="2:38" x14ac:dyDescent="0.3">
      <c r="B21" s="40" t="s">
        <v>293</v>
      </c>
      <c r="C21" s="28">
        <v>9.9</v>
      </c>
      <c r="D21" s="41">
        <v>15</v>
      </c>
      <c r="E21">
        <f t="shared" si="1"/>
        <v>495</v>
      </c>
    </row>
    <row r="22" spans="2:38" x14ac:dyDescent="0.3">
      <c r="B22" s="40" t="s">
        <v>294</v>
      </c>
      <c r="C22" s="28">
        <v>13.1</v>
      </c>
      <c r="D22" s="41">
        <v>20</v>
      </c>
      <c r="E22">
        <f t="shared" si="1"/>
        <v>655</v>
      </c>
    </row>
    <row r="23" spans="2:38" x14ac:dyDescent="0.3">
      <c r="B23" s="40" t="s">
        <v>295</v>
      </c>
      <c r="C23" s="28">
        <v>6.6</v>
      </c>
      <c r="D23" s="41">
        <v>10</v>
      </c>
      <c r="E23">
        <f t="shared" si="1"/>
        <v>330</v>
      </c>
    </row>
    <row r="24" spans="2:38" ht="15" thickBot="1" x14ac:dyDescent="0.35">
      <c r="B24" s="42" t="s">
        <v>296</v>
      </c>
      <c r="C24" s="43">
        <v>65.7</v>
      </c>
      <c r="D24" s="44">
        <v>100</v>
      </c>
      <c r="E24" s="78">
        <f t="shared" si="1"/>
        <v>3285</v>
      </c>
    </row>
    <row r="31" spans="2:38" ht="15" thickBot="1" x14ac:dyDescent="0.35"/>
    <row r="32" spans="2:38" ht="15" thickBot="1" x14ac:dyDescent="0.35">
      <c r="B32" s="62" t="s">
        <v>538</v>
      </c>
      <c r="C32" s="62" t="s">
        <v>398</v>
      </c>
      <c r="D32" s="62" t="s">
        <v>399</v>
      </c>
      <c r="E32" s="62" t="s">
        <v>400</v>
      </c>
      <c r="F32" s="62" t="s">
        <v>401</v>
      </c>
      <c r="G32" s="62" t="s">
        <v>402</v>
      </c>
      <c r="H32" s="62" t="s">
        <v>403</v>
      </c>
      <c r="I32" s="62" t="s">
        <v>404</v>
      </c>
      <c r="J32" s="62" t="s">
        <v>405</v>
      </c>
      <c r="K32" s="62" t="s">
        <v>406</v>
      </c>
      <c r="L32" s="62" t="s">
        <v>407</v>
      </c>
      <c r="M32" s="62" t="s">
        <v>408</v>
      </c>
      <c r="N32" s="62" t="s">
        <v>409</v>
      </c>
      <c r="O32" s="62" t="s">
        <v>410</v>
      </c>
      <c r="P32" s="62" t="s">
        <v>411</v>
      </c>
      <c r="Q32" s="62" t="s">
        <v>486</v>
      </c>
      <c r="R32" s="62" t="s">
        <v>487</v>
      </c>
      <c r="S32" s="62" t="s">
        <v>488</v>
      </c>
      <c r="T32" s="62" t="s">
        <v>489</v>
      </c>
      <c r="U32" s="62" t="s">
        <v>490</v>
      </c>
      <c r="V32" s="62" t="s">
        <v>491</v>
      </c>
      <c r="W32" s="62" t="s">
        <v>492</v>
      </c>
      <c r="X32" s="62"/>
      <c r="Y32" s="62"/>
      <c r="Z32" s="62"/>
      <c r="AA32" s="62"/>
      <c r="AB32" s="62"/>
      <c r="AC32" s="62"/>
      <c r="AD32" s="62"/>
      <c r="AE32" s="62"/>
      <c r="AF32" s="62"/>
      <c r="AG32" s="62" t="s">
        <v>493</v>
      </c>
      <c r="AH32" s="62" t="s">
        <v>494</v>
      </c>
      <c r="AI32" s="62" t="s">
        <v>495</v>
      </c>
      <c r="AJ32" s="62" t="s">
        <v>496</v>
      </c>
      <c r="AK32" s="62" t="s">
        <v>497</v>
      </c>
      <c r="AL32" s="62" t="s">
        <v>498</v>
      </c>
    </row>
    <row r="33" spans="2:38" ht="15" thickBot="1" x14ac:dyDescent="0.35">
      <c r="B33" s="62"/>
      <c r="C33" s="62" t="s">
        <v>398</v>
      </c>
      <c r="D33" s="62" t="s">
        <v>399</v>
      </c>
      <c r="E33" s="62" t="s">
        <v>400</v>
      </c>
      <c r="F33" s="62" t="s">
        <v>401</v>
      </c>
      <c r="G33" s="62" t="s">
        <v>402</v>
      </c>
      <c r="H33" s="62" t="s">
        <v>403</v>
      </c>
      <c r="I33" s="62" t="s">
        <v>404</v>
      </c>
      <c r="J33" s="62" t="s">
        <v>405</v>
      </c>
      <c r="K33" s="62" t="s">
        <v>406</v>
      </c>
      <c r="L33" s="62" t="s">
        <v>407</v>
      </c>
      <c r="M33" s="62" t="s">
        <v>408</v>
      </c>
      <c r="N33" s="62" t="s">
        <v>409</v>
      </c>
      <c r="O33" s="62" t="s">
        <v>410</v>
      </c>
      <c r="P33" s="62" t="s">
        <v>411</v>
      </c>
      <c r="Q33" s="62" t="s">
        <v>486</v>
      </c>
      <c r="R33" s="62" t="s">
        <v>487</v>
      </c>
      <c r="S33" s="62" t="s">
        <v>488</v>
      </c>
      <c r="T33" s="62" t="s">
        <v>489</v>
      </c>
      <c r="U33" s="62" t="s">
        <v>490</v>
      </c>
      <c r="V33" s="62" t="s">
        <v>491</v>
      </c>
      <c r="W33" s="62" t="s">
        <v>492</v>
      </c>
      <c r="X33" s="62" t="s">
        <v>499</v>
      </c>
      <c r="Y33" s="62" t="s">
        <v>500</v>
      </c>
      <c r="Z33" s="62" t="s">
        <v>501</v>
      </c>
      <c r="AA33" s="62" t="s">
        <v>502</v>
      </c>
      <c r="AB33" s="62" t="s">
        <v>503</v>
      </c>
      <c r="AC33" s="62" t="s">
        <v>504</v>
      </c>
      <c r="AD33" s="62" t="s">
        <v>505</v>
      </c>
      <c r="AE33" s="62" t="s">
        <v>506</v>
      </c>
      <c r="AF33" s="62" t="s">
        <v>507</v>
      </c>
      <c r="AG33" s="62" t="s">
        <v>493</v>
      </c>
      <c r="AH33" s="62" t="s">
        <v>494</v>
      </c>
      <c r="AI33" s="62" t="s">
        <v>495</v>
      </c>
      <c r="AJ33" s="62" t="s">
        <v>496</v>
      </c>
      <c r="AK33" s="62" t="s">
        <v>497</v>
      </c>
      <c r="AL33" s="62" t="s">
        <v>498</v>
      </c>
    </row>
    <row r="34" spans="2:38" ht="15" thickBot="1" x14ac:dyDescent="0.35">
      <c r="B34" s="62" t="s">
        <v>414</v>
      </c>
      <c r="C34">
        <v>0.629</v>
      </c>
      <c r="D34">
        <v>0.625</v>
      </c>
      <c r="E34">
        <v>3.9399999999999999E-3</v>
      </c>
      <c r="F34">
        <v>8.3799999999999999E-4</v>
      </c>
      <c r="G34" s="63">
        <v>7.6899999999999999E-15</v>
      </c>
      <c r="H34">
        <v>1.4499999999999999E-3</v>
      </c>
      <c r="I34" s="63">
        <v>1.55E-6</v>
      </c>
      <c r="J34">
        <v>2.8699999999999998E-4</v>
      </c>
      <c r="K34">
        <v>2.99E-3</v>
      </c>
      <c r="L34">
        <v>7.94E-4</v>
      </c>
      <c r="M34" s="63">
        <v>9.3400000000000003E-8</v>
      </c>
      <c r="N34">
        <v>9.27</v>
      </c>
      <c r="O34">
        <v>8.7799999999999996E-3</v>
      </c>
      <c r="P34">
        <v>2.02</v>
      </c>
      <c r="Q34">
        <v>2.02</v>
      </c>
      <c r="R34">
        <v>9.27</v>
      </c>
      <c r="S34">
        <v>9.27</v>
      </c>
      <c r="T34">
        <v>2.99E-3</v>
      </c>
      <c r="U34" s="63">
        <v>2.04E-9</v>
      </c>
      <c r="V34">
        <v>3.7100000000000002E-3</v>
      </c>
      <c r="W34">
        <v>1.1800000000000001E-3</v>
      </c>
      <c r="X34">
        <v>1.67</v>
      </c>
      <c r="Y34">
        <v>1.73</v>
      </c>
      <c r="Z34">
        <v>6.3899999999999998E-3</v>
      </c>
      <c r="AA34" s="63">
        <v>3.0353097323966899E-21</v>
      </c>
      <c r="AB34" s="63">
        <v>2.6018941305361999E-11</v>
      </c>
      <c r="AC34" s="63">
        <v>4.5148910321578701E-11</v>
      </c>
      <c r="AD34" s="63">
        <v>2.1471798423007902E-9</v>
      </c>
      <c r="AE34" s="63">
        <v>2.6452195346795198E-9</v>
      </c>
      <c r="AF34" s="63">
        <v>3.8542213779553997E-11</v>
      </c>
      <c r="AG34" s="63">
        <v>1.1002133721343499E-8</v>
      </c>
      <c r="AH34">
        <v>7.8004209285820802E-2</v>
      </c>
      <c r="AI34">
        <v>3.4072930627187499</v>
      </c>
      <c r="AJ34" s="63">
        <v>7.1167851629976003E-11</v>
      </c>
      <c r="AK34" s="63">
        <v>4.7961318090082899E-9</v>
      </c>
      <c r="AL34">
        <v>3.0590124728482899</v>
      </c>
    </row>
    <row r="35" spans="2:38" ht="15" thickBot="1" x14ac:dyDescent="0.35">
      <c r="B35" s="62" t="s">
        <v>416</v>
      </c>
      <c r="C35">
        <v>7.6799999999999993E-2</v>
      </c>
      <c r="D35">
        <v>7.6799999999999993E-2</v>
      </c>
      <c r="E35" s="63">
        <v>4.3999999999999999E-5</v>
      </c>
      <c r="F35" s="63">
        <v>6.8900000000000001E-6</v>
      </c>
      <c r="G35" s="63">
        <v>7.6700000000000002E-9</v>
      </c>
      <c r="H35" s="63">
        <v>8.3800000000000004E-5</v>
      </c>
      <c r="I35" s="63">
        <v>2.3300000000000001E-6</v>
      </c>
      <c r="J35" s="63">
        <v>1.5400000000000002E-5</v>
      </c>
      <c r="K35">
        <v>1.63E-4</v>
      </c>
      <c r="L35" s="63">
        <v>7.4400000000000006E-5</v>
      </c>
      <c r="M35" s="63">
        <v>1.49E-7</v>
      </c>
      <c r="N35">
        <v>1.1200000000000001</v>
      </c>
      <c r="O35">
        <v>1.57E-3</v>
      </c>
      <c r="P35">
        <v>6.7299999999999999E-3</v>
      </c>
      <c r="Q35">
        <v>6.7299999999999999E-3</v>
      </c>
      <c r="R35">
        <v>1.1200000000000001</v>
      </c>
      <c r="S35">
        <v>1.1200000000000001</v>
      </c>
      <c r="T35" s="63">
        <v>3.65E-5</v>
      </c>
      <c r="X35">
        <v>0.307</v>
      </c>
      <c r="Y35">
        <v>0.36899999999999999</v>
      </c>
      <c r="Z35">
        <v>1.74E-3</v>
      </c>
      <c r="AA35">
        <v>0</v>
      </c>
      <c r="AB35" s="63">
        <v>4.1081662137378201E-12</v>
      </c>
      <c r="AC35" s="63">
        <v>6.7289036500087502E-12</v>
      </c>
      <c r="AD35" s="63">
        <v>7.1659179189729305E-11</v>
      </c>
      <c r="AE35" s="63">
        <v>1.6912530194382201E-10</v>
      </c>
      <c r="AF35" s="63">
        <v>2.0421157146453799E-11</v>
      </c>
      <c r="AG35" s="63">
        <v>3.5273081590124801E-10</v>
      </c>
      <c r="AH35">
        <v>9.1227547510436095E-4</v>
      </c>
      <c r="AI35">
        <v>0.67690776164174005</v>
      </c>
      <c r="AJ35" s="63">
        <v>1.0837069863746599E-11</v>
      </c>
      <c r="AK35" s="63">
        <v>2.4592366486160002E-10</v>
      </c>
      <c r="AL35">
        <v>3.8941573830471803E-2</v>
      </c>
    </row>
    <row r="36" spans="2:38" ht="15" thickBot="1" x14ac:dyDescent="0.35">
      <c r="B36" s="62" t="s">
        <v>417</v>
      </c>
      <c r="C36">
        <v>0.35099999999999998</v>
      </c>
      <c r="D36">
        <v>0.34300000000000003</v>
      </c>
      <c r="E36">
        <v>7.0000000000000001E-3</v>
      </c>
      <c r="F36">
        <v>5.6700000000000001E-4</v>
      </c>
      <c r="G36" s="63">
        <v>3.0400000000000001E-8</v>
      </c>
      <c r="H36">
        <v>2E-3</v>
      </c>
      <c r="I36">
        <v>2.5300000000000002E-4</v>
      </c>
      <c r="J36">
        <v>3.79E-4</v>
      </c>
      <c r="K36">
        <v>3.7000000000000002E-3</v>
      </c>
      <c r="L36">
        <v>1.16E-3</v>
      </c>
      <c r="M36" s="63">
        <v>9.5799999999999998E-6</v>
      </c>
      <c r="N36">
        <v>6.8</v>
      </c>
      <c r="O36">
        <v>43.2</v>
      </c>
      <c r="P36">
        <v>0.79500000000000004</v>
      </c>
      <c r="Q36">
        <v>0.79500000000000004</v>
      </c>
      <c r="R36">
        <v>6.8</v>
      </c>
      <c r="S36">
        <v>6.8</v>
      </c>
      <c r="T36">
        <v>1.01</v>
      </c>
      <c r="X36">
        <v>0.82199999999999995</v>
      </c>
      <c r="Y36">
        <v>5.95</v>
      </c>
      <c r="Z36">
        <v>9.6600000000000005E-2</v>
      </c>
      <c r="AA36">
        <v>0</v>
      </c>
      <c r="AB36" s="63">
        <v>5.4497033062381304E-10</v>
      </c>
      <c r="AC36" s="63">
        <v>3.9988659727105801E-10</v>
      </c>
      <c r="AD36" s="63">
        <v>2.0611508575267099E-9</v>
      </c>
      <c r="AE36" s="63">
        <v>1.91625135968645E-8</v>
      </c>
      <c r="AF36" s="63">
        <v>1.11372200801189E-10</v>
      </c>
      <c r="AG36" s="63">
        <v>1.7371365386964399E-8</v>
      </c>
      <c r="AH36">
        <v>0.120143804146949</v>
      </c>
      <c r="AI36">
        <v>6.8684523311207402</v>
      </c>
      <c r="AJ36" s="63">
        <v>9.44856927894871E-10</v>
      </c>
      <c r="AK36" s="63">
        <v>2.1301884679991202E-8</v>
      </c>
      <c r="AL36">
        <v>1.7037960237246299</v>
      </c>
    </row>
    <row r="37" spans="2:38" x14ac:dyDescent="0.3">
      <c r="B37" s="62" t="s">
        <v>418</v>
      </c>
      <c r="C37">
        <v>0.69899999999999995</v>
      </c>
      <c r="D37">
        <v>0.48099999999999998</v>
      </c>
      <c r="E37">
        <v>0.217</v>
      </c>
      <c r="F37">
        <v>4.57E-4</v>
      </c>
      <c r="G37" s="63">
        <v>4.1999999999999999E-8</v>
      </c>
      <c r="H37">
        <v>5.6800000000000002E-3</v>
      </c>
      <c r="I37">
        <v>1.14E-3</v>
      </c>
      <c r="J37">
        <v>2.1000000000000001E-2</v>
      </c>
      <c r="K37">
        <v>1.61E-2</v>
      </c>
      <c r="L37">
        <v>2.3500000000000001E-3</v>
      </c>
      <c r="M37" s="63">
        <v>1.5099999999999999E-5</v>
      </c>
      <c r="N37">
        <v>6.4</v>
      </c>
      <c r="O37">
        <v>-38.4</v>
      </c>
      <c r="P37">
        <v>0.61399999999999999</v>
      </c>
      <c r="Q37">
        <v>0.61399999999999999</v>
      </c>
      <c r="R37">
        <v>6.4</v>
      </c>
      <c r="S37">
        <v>6.4</v>
      </c>
      <c r="T37">
        <v>-0.89500000000000002</v>
      </c>
      <c r="X37">
        <v>41</v>
      </c>
      <c r="Y37">
        <v>362</v>
      </c>
      <c r="Z37">
        <v>7.0400000000000004E-2</v>
      </c>
      <c r="AA37">
        <v>0</v>
      </c>
      <c r="AB37" s="63">
        <v>2.1312242140155801E-9</v>
      </c>
      <c r="AC37" s="63">
        <v>1.3114639249049E-9</v>
      </c>
      <c r="AD37" s="63">
        <v>4.1016506551291298E-9</v>
      </c>
      <c r="AE37" s="63">
        <v>9.6911333054764098E-8</v>
      </c>
      <c r="AF37" s="63">
        <v>2.93995388981842E-10</v>
      </c>
      <c r="AG37" s="63">
        <v>8.0820968728011103E-8</v>
      </c>
      <c r="AH37">
        <v>6.6685694042875096E-2</v>
      </c>
      <c r="AI37">
        <v>402.57153609007503</v>
      </c>
      <c r="AJ37" s="63">
        <v>3.4426881389204799E-9</v>
      </c>
      <c r="AK37" s="63">
        <v>1.01264312003202E-7</v>
      </c>
      <c r="AL37">
        <v>7.3923529413451599</v>
      </c>
    </row>
    <row r="41" spans="2:38" ht="15" thickBot="1" x14ac:dyDescent="0.35"/>
    <row r="42" spans="2:38" ht="15" thickBot="1" x14ac:dyDescent="0.35">
      <c r="B42" s="62" t="s">
        <v>539</v>
      </c>
      <c r="C42" s="62" t="s">
        <v>398</v>
      </c>
      <c r="D42" s="62" t="s">
        <v>399</v>
      </c>
      <c r="E42" s="62" t="s">
        <v>400</v>
      </c>
      <c r="F42" s="62" t="s">
        <v>401</v>
      </c>
      <c r="G42" s="62" t="s">
        <v>402</v>
      </c>
      <c r="H42" s="62" t="s">
        <v>403</v>
      </c>
      <c r="I42" s="62" t="s">
        <v>404</v>
      </c>
      <c r="J42" s="62" t="s">
        <v>405</v>
      </c>
      <c r="K42" s="62" t="s">
        <v>406</v>
      </c>
      <c r="L42" s="62" t="s">
        <v>407</v>
      </c>
      <c r="M42" s="62" t="s">
        <v>408</v>
      </c>
      <c r="N42" s="62" t="s">
        <v>409</v>
      </c>
      <c r="O42" s="62" t="s">
        <v>410</v>
      </c>
      <c r="P42" s="62" t="s">
        <v>411</v>
      </c>
      <c r="Q42" s="62" t="s">
        <v>486</v>
      </c>
      <c r="R42" s="62" t="s">
        <v>487</v>
      </c>
      <c r="S42" s="62" t="s">
        <v>488</v>
      </c>
      <c r="T42" s="62" t="s">
        <v>489</v>
      </c>
      <c r="U42" s="62" t="s">
        <v>490</v>
      </c>
      <c r="V42" s="62" t="s">
        <v>491</v>
      </c>
      <c r="W42" s="62" t="s">
        <v>492</v>
      </c>
      <c r="X42" s="62"/>
      <c r="Y42" s="62"/>
      <c r="Z42" s="62"/>
      <c r="AA42" s="62"/>
      <c r="AB42" s="62"/>
      <c r="AC42" s="62"/>
      <c r="AD42" s="62"/>
      <c r="AE42" s="62"/>
      <c r="AF42" s="62"/>
      <c r="AG42" s="62" t="s">
        <v>493</v>
      </c>
      <c r="AH42" s="62" t="s">
        <v>494</v>
      </c>
      <c r="AI42" s="62" t="s">
        <v>495</v>
      </c>
      <c r="AJ42" s="62" t="s">
        <v>496</v>
      </c>
      <c r="AK42" s="62" t="s">
        <v>497</v>
      </c>
      <c r="AL42" s="62" t="s">
        <v>498</v>
      </c>
    </row>
    <row r="43" spans="2:38" ht="15" thickBot="1" x14ac:dyDescent="0.35">
      <c r="B43" s="62"/>
      <c r="C43" s="62" t="s">
        <v>398</v>
      </c>
      <c r="D43" s="62" t="s">
        <v>399</v>
      </c>
      <c r="E43" s="62" t="s">
        <v>400</v>
      </c>
      <c r="F43" s="62" t="s">
        <v>401</v>
      </c>
      <c r="G43" s="62" t="s">
        <v>402</v>
      </c>
      <c r="H43" s="62" t="s">
        <v>403</v>
      </c>
      <c r="I43" s="62" t="s">
        <v>404</v>
      </c>
      <c r="J43" s="62" t="s">
        <v>405</v>
      </c>
      <c r="K43" s="62" t="s">
        <v>406</v>
      </c>
      <c r="L43" s="62" t="s">
        <v>407</v>
      </c>
      <c r="M43" s="62" t="s">
        <v>408</v>
      </c>
      <c r="N43" s="62" t="s">
        <v>409</v>
      </c>
      <c r="O43" s="62" t="s">
        <v>410</v>
      </c>
      <c r="P43" s="62" t="s">
        <v>411</v>
      </c>
      <c r="Q43" s="62" t="s">
        <v>486</v>
      </c>
      <c r="R43" s="62" t="s">
        <v>487</v>
      </c>
      <c r="S43" s="62" t="s">
        <v>488</v>
      </c>
      <c r="T43" s="62" t="s">
        <v>489</v>
      </c>
      <c r="U43" s="62" t="s">
        <v>490</v>
      </c>
      <c r="V43" s="62" t="s">
        <v>491</v>
      </c>
      <c r="W43" s="62" t="s">
        <v>492</v>
      </c>
      <c r="X43" s="62" t="s">
        <v>499</v>
      </c>
      <c r="Y43" s="62" t="s">
        <v>500</v>
      </c>
      <c r="Z43" s="62" t="s">
        <v>501</v>
      </c>
      <c r="AA43" s="62" t="s">
        <v>502</v>
      </c>
      <c r="AB43" s="62" t="s">
        <v>503</v>
      </c>
      <c r="AC43" s="62" t="s">
        <v>504</v>
      </c>
      <c r="AD43" s="62" t="s">
        <v>505</v>
      </c>
      <c r="AE43" s="62" t="s">
        <v>506</v>
      </c>
      <c r="AF43" s="62" t="s">
        <v>507</v>
      </c>
      <c r="AG43" s="62" t="s">
        <v>493</v>
      </c>
      <c r="AH43" s="62" t="s">
        <v>494</v>
      </c>
      <c r="AI43" s="62" t="s">
        <v>495</v>
      </c>
      <c r="AJ43" s="62" t="s">
        <v>496</v>
      </c>
      <c r="AK43" s="62" t="s">
        <v>497</v>
      </c>
      <c r="AL43" s="62" t="s">
        <v>498</v>
      </c>
    </row>
    <row r="44" spans="2:38" ht="15" thickBot="1" x14ac:dyDescent="0.35">
      <c r="B44" s="62" t="s">
        <v>414</v>
      </c>
      <c r="C44" s="63">
        <v>7.7739525277628803E-5</v>
      </c>
      <c r="D44" s="63">
        <v>7.7149576669314707E-5</v>
      </c>
      <c r="E44" s="63">
        <v>4.8641941949637395E-7</v>
      </c>
      <c r="F44" s="63">
        <v>1.03529188817677E-7</v>
      </c>
      <c r="G44" s="63">
        <v>1.4336315000655399E-13</v>
      </c>
      <c r="H44" s="63">
        <v>2.6150683471571499E-5</v>
      </c>
      <c r="I44" s="63">
        <v>9.6509994500743398E-7</v>
      </c>
      <c r="J44" s="63">
        <v>1.4675646652862001E-5</v>
      </c>
      <c r="K44" s="63">
        <v>1.6921292344489799E-5</v>
      </c>
      <c r="L44" s="63">
        <v>1.9563531091655499E-5</v>
      </c>
      <c r="M44" s="63">
        <v>1.4669423784103501E-6</v>
      </c>
      <c r="N44">
        <v>1.4258685639666199E-4</v>
      </c>
      <c r="O44" s="63">
        <v>7.6552197412883403E-7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 s="63">
        <v>3.9194597809473898E-5</v>
      </c>
      <c r="Y44" s="63">
        <v>4.0483196540940598E-5</v>
      </c>
      <c r="Z44" s="63">
        <v>1.49774971833589E-7</v>
      </c>
      <c r="AA44" s="63">
        <v>1.7960936146333801E-16</v>
      </c>
      <c r="AB44" s="63">
        <v>1.5396272030921E-6</v>
      </c>
      <c r="AC44" s="63">
        <v>2.6716110277224402E-6</v>
      </c>
      <c r="AD44" s="63">
        <v>9.3494172828508306E-6</v>
      </c>
      <c r="AE44" s="63">
        <v>1.15180204039018E-5</v>
      </c>
      <c r="AF44" s="63">
        <v>1.6782350156741699E-7</v>
      </c>
      <c r="AG44" s="63">
        <v>1.8478963905838199E-5</v>
      </c>
      <c r="AH44" s="63">
        <v>1.84837098003134E-5</v>
      </c>
      <c r="AI44" s="63">
        <v>7.9827569322248003E-5</v>
      </c>
      <c r="AJ44" s="63">
        <v>4.2112382309941503E-6</v>
      </c>
      <c r="AK44" s="63">
        <v>2.0883689732260001E-5</v>
      </c>
      <c r="AL44" s="63">
        <v>3.7327873771937299E-6</v>
      </c>
    </row>
    <row r="45" spans="2:38" ht="15" thickBot="1" x14ac:dyDescent="0.35">
      <c r="B45" s="62" t="s">
        <v>416</v>
      </c>
      <c r="C45" s="63">
        <v>9.4922778309956703E-6</v>
      </c>
      <c r="D45" s="63">
        <v>9.4859972829029096E-6</v>
      </c>
      <c r="E45" s="63">
        <v>5.4299600612512199E-9</v>
      </c>
      <c r="F45" s="63">
        <v>8.5058803150320097E-10</v>
      </c>
      <c r="G45" s="63">
        <v>1.4299998766089899E-7</v>
      </c>
      <c r="H45" s="63">
        <v>1.5085105039659499E-6</v>
      </c>
      <c r="I45" s="63">
        <v>1.4495679635749799E-6</v>
      </c>
      <c r="J45" s="63">
        <v>7.8836740420987599E-7</v>
      </c>
      <c r="K45" s="63">
        <v>9.2419269828966098E-7</v>
      </c>
      <c r="L45" s="63">
        <v>1.8316992586526201E-6</v>
      </c>
      <c r="M45" s="63">
        <v>2.3479845776735302E-6</v>
      </c>
      <c r="N45" s="63">
        <v>1.71785492303816E-5</v>
      </c>
      <c r="O45" s="63">
        <v>1.36861043943068E-7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 s="63">
        <v>7.18424024226943E-6</v>
      </c>
      <c r="Y45" s="63">
        <v>8.6339695540340907E-6</v>
      </c>
      <c r="Z45" s="63">
        <v>4.0684719833985301E-8</v>
      </c>
      <c r="AA45">
        <v>0</v>
      </c>
      <c r="AB45" s="63">
        <v>2.4309384395248803E-7</v>
      </c>
      <c r="AC45" s="63">
        <v>3.9817158526754399E-7</v>
      </c>
      <c r="AD45" s="63">
        <v>3.1202396519960701E-7</v>
      </c>
      <c r="AE45" s="63">
        <v>7.3641852899782602E-7</v>
      </c>
      <c r="AF45" s="63">
        <v>8.8919388958254297E-8</v>
      </c>
      <c r="AG45" s="63">
        <v>5.9243962858507298E-7</v>
      </c>
      <c r="AH45" s="63">
        <v>2.1617083608893401E-7</v>
      </c>
      <c r="AI45" s="63">
        <v>1.5858894516137499E-5</v>
      </c>
      <c r="AJ45" s="63">
        <v>6.4126542922003201E-7</v>
      </c>
      <c r="AK45" s="63">
        <v>1.07081992724714E-6</v>
      </c>
      <c r="AL45" s="63">
        <v>4.7518804363388299E-8</v>
      </c>
    </row>
    <row r="46" spans="2:38" ht="15" thickBot="1" x14ac:dyDescent="0.35">
      <c r="B46" s="62" t="s">
        <v>417</v>
      </c>
      <c r="C46" s="63">
        <v>4.3326607596712701E-5</v>
      </c>
      <c r="D46" s="63">
        <v>4.23919723467224E-5</v>
      </c>
      <c r="E46" s="63">
        <v>8.6461933302681599E-7</v>
      </c>
      <c r="F46" s="63">
        <v>7.0015916963458006E-8</v>
      </c>
      <c r="G46" s="63">
        <v>5.6673376851934703E-7</v>
      </c>
      <c r="H46" s="63">
        <v>3.6039152663267199E-5</v>
      </c>
      <c r="I46">
        <v>1.5763411475917E-4</v>
      </c>
      <c r="J46" s="63">
        <v>1.93787195256719E-5</v>
      </c>
      <c r="K46" s="63">
        <v>2.09172548417584E-5</v>
      </c>
      <c r="L46" s="63">
        <v>2.8635248759960601E-5</v>
      </c>
      <c r="M46">
        <v>1.5058995000845899E-4</v>
      </c>
      <c r="N46">
        <v>1.0456771138994601E-4</v>
      </c>
      <c r="O46">
        <v>3.7668170374941302E-3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 s="63">
        <v>1.9257245824371999E-5</v>
      </c>
      <c r="Y46">
        <v>1.39396435431054E-4</v>
      </c>
      <c r="Z46" s="63">
        <v>2.2634586872132899E-6</v>
      </c>
      <c r="AA46">
        <v>0</v>
      </c>
      <c r="AB46" s="63">
        <v>3.22477050875857E-5</v>
      </c>
      <c r="AC46" s="63">
        <v>2.3662618554874701E-5</v>
      </c>
      <c r="AD46" s="63">
        <v>8.9748231937916402E-6</v>
      </c>
      <c r="AE46" s="63">
        <v>8.34389054311413E-5</v>
      </c>
      <c r="AF46" s="63">
        <v>4.8494548918827897E-7</v>
      </c>
      <c r="AG46" s="63">
        <v>2.9176598113701599E-5</v>
      </c>
      <c r="AH46" s="63">
        <v>2.84690176400719E-5</v>
      </c>
      <c r="AI46">
        <v>1.60917139942639E-4</v>
      </c>
      <c r="AJ46" s="63">
        <v>5.5910323642460398E-5</v>
      </c>
      <c r="AK46" s="63">
        <v>9.2754321208137101E-5</v>
      </c>
      <c r="AL46" s="63">
        <v>2.07907236309839E-6</v>
      </c>
    </row>
    <row r="47" spans="2:38" x14ac:dyDescent="0.3">
      <c r="B47" s="62" t="s">
        <v>418</v>
      </c>
      <c r="C47" s="63">
        <v>8.6283386769191395E-5</v>
      </c>
      <c r="D47" s="63">
        <v>5.9368834379108501E-5</v>
      </c>
      <c r="E47" s="63">
        <v>2.6858108309060399E-5</v>
      </c>
      <c r="F47" s="63">
        <v>5.6444081022550897E-8</v>
      </c>
      <c r="G47" s="63">
        <v>7.8243293397331598E-7</v>
      </c>
      <c r="H47">
        <v>1.02202517518533E-4</v>
      </c>
      <c r="I47">
        <v>7.0803330290278201E-4</v>
      </c>
      <c r="J47">
        <v>1.07514602241118E-3</v>
      </c>
      <c r="K47" s="63">
        <v>9.1118766136406504E-5</v>
      </c>
      <c r="L47" s="63">
        <v>5.7892278211376599E-5</v>
      </c>
      <c r="M47">
        <v>2.3712207808571201E-4</v>
      </c>
      <c r="N47" s="63">
        <v>9.8406879756652096E-5</v>
      </c>
      <c r="O47">
        <v>-3.3504282738590998E-3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9.6039756854754497E-4</v>
      </c>
      <c r="Y47">
        <v>8.4695773726748101E-3</v>
      </c>
      <c r="Z47" s="63">
        <v>1.64911131867618E-6</v>
      </c>
      <c r="AA47">
        <v>0</v>
      </c>
      <c r="AB47">
        <v>1.2611161758187099E-4</v>
      </c>
      <c r="AC47" s="63">
        <v>7.7603677680821001E-5</v>
      </c>
      <c r="AD47" s="63">
        <v>1.7859725938088701E-5</v>
      </c>
      <c r="AE47">
        <v>4.2197885538802299E-4</v>
      </c>
      <c r="AF47" s="63">
        <v>1.28013756308366E-6</v>
      </c>
      <c r="AG47">
        <v>1.3574528375914199E-4</v>
      </c>
      <c r="AH47" s="63">
        <v>1.5801698751980702E-5</v>
      </c>
      <c r="AI47">
        <v>9.4316240525410301E-3</v>
      </c>
      <c r="AJ47">
        <v>2.0371529526269199E-4</v>
      </c>
      <c r="AK47">
        <v>4.4093293450642499E-4</v>
      </c>
      <c r="AL47" s="63">
        <v>9.0205849084102803E-6</v>
      </c>
    </row>
    <row r="52" spans="2:40" ht="15" thickBot="1" x14ac:dyDescent="0.35">
      <c r="B52" s="239" t="s">
        <v>540</v>
      </c>
    </row>
    <row r="53" spans="2:40" ht="15" thickBot="1" x14ac:dyDescent="0.35">
      <c r="B53" s="240"/>
      <c r="E53" s="62" t="s">
        <v>398</v>
      </c>
      <c r="F53" s="62" t="s">
        <v>399</v>
      </c>
      <c r="G53" s="62" t="s">
        <v>400</v>
      </c>
      <c r="H53" s="62" t="s">
        <v>401</v>
      </c>
      <c r="I53" s="62" t="s">
        <v>402</v>
      </c>
      <c r="J53" s="62" t="s">
        <v>403</v>
      </c>
      <c r="K53" s="62" t="s">
        <v>404</v>
      </c>
      <c r="L53" s="62" t="s">
        <v>405</v>
      </c>
      <c r="M53" s="62" t="s">
        <v>406</v>
      </c>
      <c r="N53" s="62" t="s">
        <v>407</v>
      </c>
      <c r="O53" s="62" t="s">
        <v>408</v>
      </c>
      <c r="P53" s="62" t="s">
        <v>409</v>
      </c>
      <c r="Q53" s="62" t="s">
        <v>410</v>
      </c>
      <c r="R53" s="62" t="s">
        <v>411</v>
      </c>
      <c r="S53" s="62" t="s">
        <v>486</v>
      </c>
      <c r="T53" s="62" t="s">
        <v>487</v>
      </c>
      <c r="U53" s="62" t="s">
        <v>488</v>
      </c>
      <c r="V53" s="62" t="s">
        <v>489</v>
      </c>
      <c r="W53" s="62" t="s">
        <v>490</v>
      </c>
      <c r="X53" s="62" t="s">
        <v>491</v>
      </c>
      <c r="Y53" s="62" t="s">
        <v>492</v>
      </c>
      <c r="Z53" s="62"/>
      <c r="AA53" s="62"/>
      <c r="AB53" s="62"/>
      <c r="AC53" s="62"/>
      <c r="AD53" s="62"/>
      <c r="AE53" s="62"/>
      <c r="AF53" s="62"/>
      <c r="AG53" s="62"/>
      <c r="AH53" s="62"/>
      <c r="AI53" s="62" t="s">
        <v>493</v>
      </c>
      <c r="AJ53" s="62" t="s">
        <v>494</v>
      </c>
      <c r="AK53" s="62" t="s">
        <v>495</v>
      </c>
      <c r="AL53" s="62" t="s">
        <v>496</v>
      </c>
      <c r="AM53" s="62" t="s">
        <v>497</v>
      </c>
      <c r="AN53" s="62" t="s">
        <v>498</v>
      </c>
    </row>
    <row r="54" spans="2:40" x14ac:dyDescent="0.3">
      <c r="B54" s="52" t="s">
        <v>0</v>
      </c>
      <c r="C54" s="45" t="s">
        <v>1</v>
      </c>
      <c r="D54" s="45" t="s">
        <v>2</v>
      </c>
      <c r="E54" s="62" t="s">
        <v>398</v>
      </c>
      <c r="F54" s="62" t="s">
        <v>399</v>
      </c>
      <c r="G54" s="62" t="s">
        <v>400</v>
      </c>
      <c r="H54" s="62" t="s">
        <v>401</v>
      </c>
      <c r="I54" s="62" t="s">
        <v>402</v>
      </c>
      <c r="J54" s="62" t="s">
        <v>403</v>
      </c>
      <c r="K54" s="62" t="s">
        <v>404</v>
      </c>
      <c r="L54" s="62" t="s">
        <v>405</v>
      </c>
      <c r="M54" s="62" t="s">
        <v>406</v>
      </c>
      <c r="N54" s="62" t="s">
        <v>407</v>
      </c>
      <c r="O54" s="62" t="s">
        <v>408</v>
      </c>
      <c r="P54" s="62" t="s">
        <v>409</v>
      </c>
      <c r="Q54" s="62" t="s">
        <v>410</v>
      </c>
      <c r="R54" s="62" t="s">
        <v>411</v>
      </c>
      <c r="S54" s="62" t="s">
        <v>486</v>
      </c>
      <c r="T54" s="62" t="s">
        <v>487</v>
      </c>
      <c r="U54" s="62" t="s">
        <v>488</v>
      </c>
      <c r="V54" s="62" t="s">
        <v>489</v>
      </c>
      <c r="W54" s="62" t="s">
        <v>490</v>
      </c>
      <c r="X54" s="62" t="s">
        <v>491</v>
      </c>
      <c r="Y54" s="62" t="s">
        <v>492</v>
      </c>
      <c r="Z54" s="62" t="s">
        <v>499</v>
      </c>
      <c r="AA54" s="62" t="s">
        <v>500</v>
      </c>
      <c r="AB54" s="62" t="s">
        <v>501</v>
      </c>
      <c r="AC54" s="62" t="s">
        <v>502</v>
      </c>
      <c r="AD54" s="62" t="s">
        <v>503</v>
      </c>
      <c r="AE54" s="62" t="s">
        <v>504</v>
      </c>
      <c r="AF54" s="62" t="s">
        <v>505</v>
      </c>
      <c r="AG54" s="62" t="s">
        <v>506</v>
      </c>
      <c r="AH54" s="62" t="s">
        <v>507</v>
      </c>
      <c r="AI54" s="62" t="s">
        <v>493</v>
      </c>
      <c r="AJ54" s="62" t="s">
        <v>494</v>
      </c>
      <c r="AK54" s="62" t="s">
        <v>495</v>
      </c>
      <c r="AL54" s="62" t="s">
        <v>496</v>
      </c>
      <c r="AM54" s="62" t="s">
        <v>497</v>
      </c>
      <c r="AN54" s="62" t="s">
        <v>498</v>
      </c>
    </row>
    <row r="55" spans="2:40" x14ac:dyDescent="0.3">
      <c r="B55" s="79" t="s">
        <v>285</v>
      </c>
      <c r="C55" t="s">
        <v>541</v>
      </c>
      <c r="D55">
        <v>615420</v>
      </c>
      <c r="E55">
        <f>$D$55*C34</f>
        <v>387099.18</v>
      </c>
      <c r="F55">
        <f t="shared" ref="F55:AN55" si="2">$D$55*D34</f>
        <v>384637.5</v>
      </c>
      <c r="G55">
        <f t="shared" si="2"/>
        <v>2424.7548000000002</v>
      </c>
      <c r="H55">
        <f t="shared" si="2"/>
        <v>515.72195999999997</v>
      </c>
      <c r="I55">
        <f t="shared" si="2"/>
        <v>4.7325798000000002E-9</v>
      </c>
      <c r="J55">
        <f t="shared" si="2"/>
        <v>892.35899999999992</v>
      </c>
      <c r="K55">
        <f t="shared" si="2"/>
        <v>0.953901</v>
      </c>
      <c r="L55">
        <f t="shared" si="2"/>
        <v>176.62554</v>
      </c>
      <c r="M55">
        <f t="shared" si="2"/>
        <v>1840.1058</v>
      </c>
      <c r="N55">
        <f t="shared" si="2"/>
        <v>488.64348000000001</v>
      </c>
      <c r="O55">
        <f t="shared" si="2"/>
        <v>5.7480228000000001E-2</v>
      </c>
      <c r="P55">
        <f t="shared" si="2"/>
        <v>5704943.3999999994</v>
      </c>
      <c r="Q55">
        <f t="shared" si="2"/>
        <v>5403.3876</v>
      </c>
      <c r="R55">
        <f t="shared" si="2"/>
        <v>1243148.3999999999</v>
      </c>
      <c r="S55">
        <f t="shared" si="2"/>
        <v>1243148.3999999999</v>
      </c>
      <c r="T55">
        <f t="shared" si="2"/>
        <v>5704943.3999999994</v>
      </c>
      <c r="U55">
        <f t="shared" si="2"/>
        <v>5704943.3999999994</v>
      </c>
      <c r="V55">
        <f t="shared" si="2"/>
        <v>1840.1058</v>
      </c>
      <c r="W55">
        <f t="shared" si="2"/>
        <v>1.2554567999999999E-3</v>
      </c>
      <c r="X55">
        <f t="shared" si="2"/>
        <v>2283.2082</v>
      </c>
      <c r="Y55">
        <f t="shared" si="2"/>
        <v>726.19560000000001</v>
      </c>
      <c r="Z55">
        <f t="shared" si="2"/>
        <v>1027751.3999999999</v>
      </c>
      <c r="AA55">
        <f t="shared" si="2"/>
        <v>1064676.6000000001</v>
      </c>
      <c r="AB55">
        <f t="shared" si="2"/>
        <v>3932.5337999999997</v>
      </c>
      <c r="AC55">
        <f t="shared" si="2"/>
        <v>1.8679903155115709E-15</v>
      </c>
      <c r="AD55">
        <f t="shared" si="2"/>
        <v>1.6012576858145881E-5</v>
      </c>
      <c r="AE55">
        <f t="shared" si="2"/>
        <v>2.7785542390105966E-5</v>
      </c>
      <c r="AF55">
        <f t="shared" si="2"/>
        <v>1.3214174185487524E-3</v>
      </c>
      <c r="AG55">
        <f t="shared" si="2"/>
        <v>1.6279210060324702E-3</v>
      </c>
      <c r="AH55">
        <f t="shared" si="2"/>
        <v>2.3719649204213121E-5</v>
      </c>
      <c r="AI55">
        <f t="shared" si="2"/>
        <v>6.7709331347892161E-3</v>
      </c>
      <c r="AJ55">
        <f t="shared" si="2"/>
        <v>48005.350478679837</v>
      </c>
      <c r="AK55">
        <f t="shared" si="2"/>
        <v>2096916.296658373</v>
      </c>
      <c r="AL55">
        <f t="shared" si="2"/>
        <v>4.3798119250119832E-5</v>
      </c>
      <c r="AM55">
        <f t="shared" si="2"/>
        <v>2.9516354378998819E-3</v>
      </c>
      <c r="AN55">
        <f t="shared" si="2"/>
        <v>1882577.4560402946</v>
      </c>
    </row>
    <row r="56" spans="2:40" ht="15" thickBot="1" x14ac:dyDescent="0.35">
      <c r="B56" s="80" t="s">
        <v>288</v>
      </c>
      <c r="C56" t="s">
        <v>541</v>
      </c>
      <c r="D56">
        <v>411480</v>
      </c>
      <c r="E56">
        <f>$D$56*C35</f>
        <v>31601.663999999997</v>
      </c>
      <c r="F56">
        <f t="shared" ref="F56:AN56" si="3">$D$56*D35</f>
        <v>31601.663999999997</v>
      </c>
      <c r="G56">
        <f t="shared" si="3"/>
        <v>18.105119999999999</v>
      </c>
      <c r="H56">
        <f t="shared" si="3"/>
        <v>2.8350971999999999</v>
      </c>
      <c r="I56">
        <f t="shared" si="3"/>
        <v>3.1560516000000002E-3</v>
      </c>
      <c r="J56">
        <f t="shared" si="3"/>
        <v>34.482024000000003</v>
      </c>
      <c r="K56">
        <f t="shared" si="3"/>
        <v>0.95874840000000006</v>
      </c>
      <c r="L56">
        <f t="shared" si="3"/>
        <v>6.3367920000000009</v>
      </c>
      <c r="M56">
        <f t="shared" si="3"/>
        <v>67.071240000000003</v>
      </c>
      <c r="N56">
        <f t="shared" si="3"/>
        <v>30.614112000000002</v>
      </c>
      <c r="O56">
        <f t="shared" si="3"/>
        <v>6.131052E-2</v>
      </c>
      <c r="P56">
        <f t="shared" si="3"/>
        <v>460857.60000000003</v>
      </c>
      <c r="Q56">
        <f t="shared" si="3"/>
        <v>646.02359999999999</v>
      </c>
      <c r="R56">
        <f t="shared" si="3"/>
        <v>2769.2604000000001</v>
      </c>
      <c r="S56">
        <f t="shared" si="3"/>
        <v>2769.2604000000001</v>
      </c>
      <c r="T56">
        <f t="shared" si="3"/>
        <v>460857.60000000003</v>
      </c>
      <c r="U56">
        <f t="shared" si="3"/>
        <v>460857.60000000003</v>
      </c>
      <c r="V56">
        <f t="shared" si="3"/>
        <v>15.019019999999999</v>
      </c>
      <c r="W56">
        <f t="shared" si="3"/>
        <v>0</v>
      </c>
      <c r="X56">
        <f t="shared" si="3"/>
        <v>0</v>
      </c>
      <c r="Y56">
        <f t="shared" si="3"/>
        <v>0</v>
      </c>
      <c r="Z56">
        <f t="shared" si="3"/>
        <v>126324.36</v>
      </c>
      <c r="AA56">
        <f t="shared" si="3"/>
        <v>151836.12</v>
      </c>
      <c r="AB56">
        <f t="shared" si="3"/>
        <v>715.97519999999997</v>
      </c>
      <c r="AC56">
        <f t="shared" si="3"/>
        <v>0</v>
      </c>
      <c r="AD56">
        <f t="shared" si="3"/>
        <v>1.6904282336288383E-6</v>
      </c>
      <c r="AE56">
        <f t="shared" si="3"/>
        <v>2.7688092739056008E-6</v>
      </c>
      <c r="AF56">
        <f t="shared" si="3"/>
        <v>2.9486319052989813E-5</v>
      </c>
      <c r="AG56">
        <f t="shared" si="3"/>
        <v>6.9591679243843874E-5</v>
      </c>
      <c r="AH56">
        <f t="shared" si="3"/>
        <v>8.4028977426228099E-6</v>
      </c>
      <c r="AI56">
        <f t="shared" si="3"/>
        <v>1.4514167612704554E-4</v>
      </c>
      <c r="AJ56">
        <f t="shared" si="3"/>
        <v>375.38311249594244</v>
      </c>
      <c r="AK56">
        <f t="shared" si="3"/>
        <v>278534.00576034322</v>
      </c>
      <c r="AL56">
        <f t="shared" si="3"/>
        <v>4.4592375075344509E-6</v>
      </c>
      <c r="AM56">
        <f t="shared" si="3"/>
        <v>1.0119266961725118E-4</v>
      </c>
      <c r="AN56">
        <f t="shared" si="3"/>
        <v>16023.678799762538</v>
      </c>
    </row>
    <row r="57" spans="2:40" x14ac:dyDescent="0.3">
      <c r="B57" t="s">
        <v>542</v>
      </c>
      <c r="C57" t="s">
        <v>274</v>
      </c>
      <c r="D57">
        <v>3285</v>
      </c>
      <c r="E57">
        <f>$D$57*C36</f>
        <v>1153.0349999999999</v>
      </c>
      <c r="F57">
        <f t="shared" ref="F57:AN57" si="4">$D$57*D36</f>
        <v>1126.7550000000001</v>
      </c>
      <c r="G57">
        <f t="shared" si="4"/>
        <v>22.995000000000001</v>
      </c>
      <c r="H57">
        <f t="shared" si="4"/>
        <v>1.862595</v>
      </c>
      <c r="I57">
        <f t="shared" si="4"/>
        <v>9.9864000000000005E-5</v>
      </c>
      <c r="J57">
        <f t="shared" si="4"/>
        <v>6.57</v>
      </c>
      <c r="K57">
        <f t="shared" si="4"/>
        <v>0.83110500000000009</v>
      </c>
      <c r="L57">
        <f t="shared" si="4"/>
        <v>1.245015</v>
      </c>
      <c r="M57">
        <f t="shared" si="4"/>
        <v>12.154500000000001</v>
      </c>
      <c r="N57">
        <f t="shared" si="4"/>
        <v>3.8106</v>
      </c>
      <c r="O57">
        <f t="shared" si="4"/>
        <v>3.14703E-2</v>
      </c>
      <c r="P57">
        <f t="shared" si="4"/>
        <v>22338</v>
      </c>
      <c r="Q57">
        <f t="shared" si="4"/>
        <v>141912</v>
      </c>
      <c r="R57">
        <f t="shared" si="4"/>
        <v>2611.5750000000003</v>
      </c>
      <c r="S57">
        <f t="shared" si="4"/>
        <v>2611.5750000000003</v>
      </c>
      <c r="T57">
        <f t="shared" si="4"/>
        <v>22338</v>
      </c>
      <c r="U57">
        <f t="shared" si="4"/>
        <v>22338</v>
      </c>
      <c r="V57">
        <f t="shared" si="4"/>
        <v>3317.85</v>
      </c>
      <c r="W57">
        <f t="shared" si="4"/>
        <v>0</v>
      </c>
      <c r="X57">
        <f t="shared" si="4"/>
        <v>0</v>
      </c>
      <c r="Y57">
        <f t="shared" si="4"/>
        <v>0</v>
      </c>
      <c r="Z57">
        <f t="shared" si="4"/>
        <v>2700.27</v>
      </c>
      <c r="AA57">
        <f t="shared" si="4"/>
        <v>19545.75</v>
      </c>
      <c r="AB57">
        <f t="shared" si="4"/>
        <v>317.33100000000002</v>
      </c>
      <c r="AC57">
        <f t="shared" si="4"/>
        <v>0</v>
      </c>
      <c r="AD57">
        <f t="shared" si="4"/>
        <v>1.7902275360992259E-6</v>
      </c>
      <c r="AE57">
        <f t="shared" si="4"/>
        <v>1.3136274720354256E-6</v>
      </c>
      <c r="AF57">
        <f t="shared" si="4"/>
        <v>6.7708805669752422E-6</v>
      </c>
      <c r="AG57">
        <f t="shared" si="4"/>
        <v>6.2948857165699891E-5</v>
      </c>
      <c r="AH57">
        <f t="shared" si="4"/>
        <v>3.6585767963190587E-7</v>
      </c>
      <c r="AI57">
        <f t="shared" si="4"/>
        <v>5.7064935296178052E-5</v>
      </c>
      <c r="AJ57">
        <f t="shared" si="4"/>
        <v>394.67239662272749</v>
      </c>
      <c r="AK57">
        <f t="shared" si="4"/>
        <v>22562.86590773163</v>
      </c>
      <c r="AL57">
        <f t="shared" si="4"/>
        <v>3.103855008134651E-6</v>
      </c>
      <c r="AM57">
        <f t="shared" si="4"/>
        <v>6.9976691173771099E-5</v>
      </c>
      <c r="AN57">
        <f t="shared" si="4"/>
        <v>5596.9699379354097</v>
      </c>
    </row>
    <row r="58" spans="2:40" x14ac:dyDescent="0.3">
      <c r="B58" t="s">
        <v>543</v>
      </c>
      <c r="C58" t="s">
        <v>274</v>
      </c>
      <c r="D58">
        <v>3285</v>
      </c>
      <c r="E58">
        <f>$D$58*C37</f>
        <v>2296.2149999999997</v>
      </c>
      <c r="F58">
        <f t="shared" ref="F58:AN58" si="5">$D$58*D37</f>
        <v>1580.085</v>
      </c>
      <c r="G58">
        <f t="shared" si="5"/>
        <v>712.84500000000003</v>
      </c>
      <c r="H58">
        <f t="shared" si="5"/>
        <v>1.5012449999999999</v>
      </c>
      <c r="I58">
        <f t="shared" si="5"/>
        <v>1.3797000000000001E-4</v>
      </c>
      <c r="J58">
        <f t="shared" si="5"/>
        <v>18.658799999999999</v>
      </c>
      <c r="K58">
        <f t="shared" si="5"/>
        <v>3.7448999999999999</v>
      </c>
      <c r="L58">
        <f t="shared" si="5"/>
        <v>68.984999999999999</v>
      </c>
      <c r="M58">
        <f t="shared" si="5"/>
        <v>52.888500000000001</v>
      </c>
      <c r="N58">
        <f t="shared" si="5"/>
        <v>7.7197500000000003</v>
      </c>
      <c r="O58">
        <f t="shared" si="5"/>
        <v>4.9603499999999995E-2</v>
      </c>
      <c r="P58">
        <f t="shared" si="5"/>
        <v>21024</v>
      </c>
      <c r="Q58">
        <f t="shared" si="5"/>
        <v>-126144</v>
      </c>
      <c r="R58">
        <f t="shared" si="5"/>
        <v>2016.99</v>
      </c>
      <c r="S58">
        <f t="shared" si="5"/>
        <v>2016.99</v>
      </c>
      <c r="T58">
        <f t="shared" si="5"/>
        <v>21024</v>
      </c>
      <c r="U58">
        <f t="shared" si="5"/>
        <v>21024</v>
      </c>
      <c r="V58">
        <f t="shared" si="5"/>
        <v>-2940.0750000000003</v>
      </c>
      <c r="W58">
        <f t="shared" si="5"/>
        <v>0</v>
      </c>
      <c r="X58">
        <f t="shared" si="5"/>
        <v>0</v>
      </c>
      <c r="Y58">
        <f t="shared" si="5"/>
        <v>0</v>
      </c>
      <c r="Z58">
        <f t="shared" si="5"/>
        <v>134685</v>
      </c>
      <c r="AA58">
        <f t="shared" si="5"/>
        <v>1189170</v>
      </c>
      <c r="AB58">
        <f t="shared" si="5"/>
        <v>231.26400000000001</v>
      </c>
      <c r="AC58">
        <f t="shared" si="5"/>
        <v>0</v>
      </c>
      <c r="AD58">
        <f t="shared" si="5"/>
        <v>7.0010715430411806E-6</v>
      </c>
      <c r="AE58">
        <f t="shared" si="5"/>
        <v>4.308158993312597E-6</v>
      </c>
      <c r="AF58">
        <f t="shared" si="5"/>
        <v>1.3473922402099191E-5</v>
      </c>
      <c r="AG58">
        <f t="shared" si="5"/>
        <v>3.1835372908490004E-4</v>
      </c>
      <c r="AH58">
        <f t="shared" si="5"/>
        <v>9.6577485280535106E-7</v>
      </c>
      <c r="AI58">
        <f t="shared" si="5"/>
        <v>2.6549688227151647E-4</v>
      </c>
      <c r="AJ58">
        <f t="shared" si="5"/>
        <v>219.06250493084468</v>
      </c>
      <c r="AK58">
        <f t="shared" si="5"/>
        <v>1322447.4960558964</v>
      </c>
      <c r="AL58">
        <f t="shared" si="5"/>
        <v>1.1309230536353777E-5</v>
      </c>
      <c r="AM58">
        <f t="shared" si="5"/>
        <v>3.3265326493051858E-4</v>
      </c>
      <c r="AN58">
        <f t="shared" si="5"/>
        <v>24283.879412318849</v>
      </c>
    </row>
    <row r="59" spans="2:40" x14ac:dyDescent="0.3">
      <c r="C59" s="170" t="s">
        <v>544</v>
      </c>
      <c r="D59" s="170"/>
      <c r="E59">
        <f>SUM(E55:E58)</f>
        <v>422150.09399999998</v>
      </c>
      <c r="F59">
        <f t="shared" ref="F59:AN59" si="6">SUM(F55:F58)</f>
        <v>418946.00400000002</v>
      </c>
      <c r="G59">
        <f t="shared" si="6"/>
        <v>3178.69992</v>
      </c>
      <c r="H59">
        <f t="shared" si="6"/>
        <v>521.92089720000001</v>
      </c>
      <c r="I59">
        <f t="shared" si="6"/>
        <v>3.3938903325797997E-3</v>
      </c>
      <c r="J59">
        <f t="shared" si="6"/>
        <v>952.06982400000004</v>
      </c>
      <c r="K59">
        <f t="shared" si="6"/>
        <v>6.4886543999999997</v>
      </c>
      <c r="L59">
        <f t="shared" si="6"/>
        <v>253.19234699999998</v>
      </c>
      <c r="M59">
        <f t="shared" si="6"/>
        <v>1972.2200400000002</v>
      </c>
      <c r="N59">
        <f t="shared" si="6"/>
        <v>530.78794200000004</v>
      </c>
      <c r="O59">
        <f t="shared" si="6"/>
        <v>0.199864548</v>
      </c>
      <c r="P59">
        <f t="shared" si="6"/>
        <v>6209162.9999999991</v>
      </c>
      <c r="Q59">
        <f t="shared" si="6"/>
        <v>21817.411200000002</v>
      </c>
      <c r="R59">
        <f t="shared" si="6"/>
        <v>1250546.2253999999</v>
      </c>
      <c r="S59">
        <f t="shared" si="6"/>
        <v>1250546.2253999999</v>
      </c>
      <c r="T59">
        <f t="shared" si="6"/>
        <v>6209162.9999999991</v>
      </c>
      <c r="U59">
        <f t="shared" si="6"/>
        <v>6209162.9999999991</v>
      </c>
      <c r="V59">
        <f t="shared" si="6"/>
        <v>2232.8998199999992</v>
      </c>
      <c r="W59">
        <f t="shared" si="6"/>
        <v>1.2554567999999999E-3</v>
      </c>
      <c r="X59">
        <f t="shared" si="6"/>
        <v>2283.2082</v>
      </c>
      <c r="Y59">
        <f t="shared" si="6"/>
        <v>726.19560000000001</v>
      </c>
      <c r="Z59">
        <f t="shared" si="6"/>
        <v>1291461.03</v>
      </c>
      <c r="AA59">
        <f t="shared" si="6"/>
        <v>2425228.4700000002</v>
      </c>
      <c r="AB59">
        <f t="shared" si="6"/>
        <v>5197.1040000000003</v>
      </c>
      <c r="AC59">
        <f t="shared" si="6"/>
        <v>1.8679903155115709E-15</v>
      </c>
      <c r="AD59">
        <f t="shared" si="6"/>
        <v>2.6494304170915127E-5</v>
      </c>
      <c r="AE59">
        <f t="shared" si="6"/>
        <v>3.6176138129359588E-5</v>
      </c>
      <c r="AF59">
        <f t="shared" si="6"/>
        <v>1.3711485405708164E-3</v>
      </c>
      <c r="AG59">
        <f t="shared" si="6"/>
        <v>2.0788152715269142E-3</v>
      </c>
      <c r="AH59">
        <f t="shared" si="6"/>
        <v>3.3454179479273188E-5</v>
      </c>
      <c r="AI59">
        <f t="shared" si="6"/>
        <v>7.2386366284839564E-3</v>
      </c>
      <c r="AJ59">
        <f t="shared" si="6"/>
        <v>48994.468492729349</v>
      </c>
      <c r="AK59">
        <f t="shared" si="6"/>
        <v>3720460.6643823441</v>
      </c>
      <c r="AL59">
        <f t="shared" si="6"/>
        <v>6.2670442302142714E-5</v>
      </c>
      <c r="AM59">
        <f t="shared" si="6"/>
        <v>3.455458063621423E-3</v>
      </c>
      <c r="AN59">
        <f t="shared" si="6"/>
        <v>1928481.9841903115</v>
      </c>
    </row>
    <row r="63" spans="2:40" ht="15" thickBot="1" x14ac:dyDescent="0.35">
      <c r="B63" s="239" t="s">
        <v>545</v>
      </c>
    </row>
    <row r="64" spans="2:40" ht="15" thickBot="1" x14ac:dyDescent="0.35">
      <c r="B64" s="240"/>
      <c r="E64" s="62" t="s">
        <v>398</v>
      </c>
      <c r="F64" s="62" t="s">
        <v>399</v>
      </c>
      <c r="G64" s="62" t="s">
        <v>400</v>
      </c>
      <c r="H64" s="62" t="s">
        <v>401</v>
      </c>
      <c r="I64" s="62" t="s">
        <v>402</v>
      </c>
      <c r="J64" s="62" t="s">
        <v>403</v>
      </c>
      <c r="K64" s="62" t="s">
        <v>404</v>
      </c>
      <c r="L64" s="62" t="s">
        <v>405</v>
      </c>
      <c r="M64" s="62" t="s">
        <v>406</v>
      </c>
      <c r="N64" s="62" t="s">
        <v>407</v>
      </c>
      <c r="O64" s="62" t="s">
        <v>408</v>
      </c>
      <c r="P64" s="62" t="s">
        <v>409</v>
      </c>
      <c r="Q64" s="62" t="s">
        <v>410</v>
      </c>
      <c r="R64" s="62" t="s">
        <v>411</v>
      </c>
      <c r="S64" s="62" t="s">
        <v>486</v>
      </c>
      <c r="T64" s="62" t="s">
        <v>487</v>
      </c>
      <c r="U64" s="62" t="s">
        <v>488</v>
      </c>
      <c r="V64" s="62" t="s">
        <v>489</v>
      </c>
      <c r="W64" s="62" t="s">
        <v>490</v>
      </c>
      <c r="X64" s="62" t="s">
        <v>491</v>
      </c>
      <c r="Y64" s="62" t="s">
        <v>492</v>
      </c>
      <c r="Z64" s="62"/>
      <c r="AA64" s="62"/>
      <c r="AB64" s="62"/>
      <c r="AC64" s="62"/>
      <c r="AD64" s="62"/>
      <c r="AE64" s="62"/>
      <c r="AF64" s="62"/>
      <c r="AG64" s="62"/>
      <c r="AH64" s="62"/>
      <c r="AI64" s="62" t="s">
        <v>493</v>
      </c>
      <c r="AJ64" s="62" t="s">
        <v>494</v>
      </c>
      <c r="AK64" s="62" t="s">
        <v>495</v>
      </c>
      <c r="AL64" s="62" t="s">
        <v>496</v>
      </c>
      <c r="AM64" s="62" t="s">
        <v>497</v>
      </c>
      <c r="AN64" s="62" t="s">
        <v>498</v>
      </c>
    </row>
    <row r="65" spans="2:40" x14ac:dyDescent="0.3">
      <c r="B65" s="52" t="s">
        <v>0</v>
      </c>
      <c r="C65" s="45" t="s">
        <v>1</v>
      </c>
      <c r="D65" s="45" t="s">
        <v>2</v>
      </c>
      <c r="E65" s="62" t="s">
        <v>398</v>
      </c>
      <c r="F65" s="62" t="s">
        <v>399</v>
      </c>
      <c r="G65" s="62" t="s">
        <v>400</v>
      </c>
      <c r="H65" s="62" t="s">
        <v>401</v>
      </c>
      <c r="I65" s="62" t="s">
        <v>402</v>
      </c>
      <c r="J65" s="62" t="s">
        <v>403</v>
      </c>
      <c r="K65" s="62" t="s">
        <v>404</v>
      </c>
      <c r="L65" s="62" t="s">
        <v>405</v>
      </c>
      <c r="M65" s="62" t="s">
        <v>406</v>
      </c>
      <c r="N65" s="62" t="s">
        <v>407</v>
      </c>
      <c r="O65" s="62" t="s">
        <v>408</v>
      </c>
      <c r="P65" s="62" t="s">
        <v>409</v>
      </c>
      <c r="Q65" s="62" t="s">
        <v>410</v>
      </c>
      <c r="R65" s="62" t="s">
        <v>411</v>
      </c>
      <c r="S65" s="62" t="s">
        <v>486</v>
      </c>
      <c r="T65" s="62" t="s">
        <v>487</v>
      </c>
      <c r="U65" s="62" t="s">
        <v>488</v>
      </c>
      <c r="V65" s="62" t="s">
        <v>489</v>
      </c>
      <c r="W65" s="62" t="s">
        <v>490</v>
      </c>
      <c r="X65" s="62" t="s">
        <v>491</v>
      </c>
      <c r="Y65" s="62" t="s">
        <v>492</v>
      </c>
      <c r="Z65" s="62" t="s">
        <v>499</v>
      </c>
      <c r="AA65" s="62" t="s">
        <v>500</v>
      </c>
      <c r="AB65" s="62" t="s">
        <v>501</v>
      </c>
      <c r="AC65" s="62" t="s">
        <v>502</v>
      </c>
      <c r="AD65" s="62" t="s">
        <v>503</v>
      </c>
      <c r="AE65" s="62" t="s">
        <v>504</v>
      </c>
      <c r="AF65" s="62" t="s">
        <v>505</v>
      </c>
      <c r="AG65" s="62" t="s">
        <v>506</v>
      </c>
      <c r="AH65" s="62" t="s">
        <v>507</v>
      </c>
      <c r="AI65" s="62" t="s">
        <v>493</v>
      </c>
      <c r="AJ65" s="62" t="s">
        <v>494</v>
      </c>
      <c r="AK65" s="62" t="s">
        <v>495</v>
      </c>
      <c r="AL65" s="62" t="s">
        <v>496</v>
      </c>
      <c r="AM65" s="62" t="s">
        <v>497</v>
      </c>
      <c r="AN65" s="62" t="s">
        <v>498</v>
      </c>
    </row>
    <row r="66" spans="2:40" x14ac:dyDescent="0.3">
      <c r="B66" s="79" t="s">
        <v>285</v>
      </c>
      <c r="C66" t="s">
        <v>541</v>
      </c>
      <c r="D66">
        <v>615420</v>
      </c>
      <c r="E66" s="63">
        <f>E55*C44</f>
        <v>30.092906488559382</v>
      </c>
      <c r="F66" s="63">
        <f t="shared" ref="F66:AN69" si="7">F55*D44</f>
        <v>29.674620296143534</v>
      </c>
      <c r="G66" s="63">
        <f t="shared" si="7"/>
        <v>1.1794478222370464E-3</v>
      </c>
      <c r="H66" s="63">
        <f t="shared" si="7"/>
        <v>5.3392276174262461E-5</v>
      </c>
      <c r="I66" s="63">
        <f t="shared" si="7"/>
        <v>6.7847754778538732E-22</v>
      </c>
      <c r="J66" s="63">
        <f t="shared" si="7"/>
        <v>2.3335797752008069E-2</v>
      </c>
      <c r="K66" s="63">
        <f t="shared" si="7"/>
        <v>9.2060980264253622E-7</v>
      </c>
      <c r="L66" s="63">
        <f t="shared" si="7"/>
        <v>2.5920940149109437E-3</v>
      </c>
      <c r="M66" s="63">
        <f t="shared" si="7"/>
        <v>3.1136968186591278E-2</v>
      </c>
      <c r="N66" s="63">
        <f t="shared" si="7"/>
        <v>9.559591913714742E-3</v>
      </c>
      <c r="O66" s="63">
        <f t="shared" si="7"/>
        <v>8.4320182373889199E-8</v>
      </c>
      <c r="P66" s="63">
        <f t="shared" si="7"/>
        <v>813.44994532688452</v>
      </c>
      <c r="Q66" s="63">
        <f t="shared" si="7"/>
        <v>4.1364119425352629E-3</v>
      </c>
      <c r="R66" s="63">
        <f t="shared" si="7"/>
        <v>0</v>
      </c>
      <c r="S66" s="63">
        <f t="shared" si="7"/>
        <v>0</v>
      </c>
      <c r="T66" s="63">
        <f t="shared" si="7"/>
        <v>0</v>
      </c>
      <c r="U66" s="63">
        <f t="shared" si="7"/>
        <v>0</v>
      </c>
      <c r="V66" s="63">
        <f t="shared" si="7"/>
        <v>0</v>
      </c>
      <c r="W66" s="63">
        <f t="shared" si="7"/>
        <v>0</v>
      </c>
      <c r="X66" s="63">
        <f t="shared" si="7"/>
        <v>0</v>
      </c>
      <c r="Y66" s="63">
        <f t="shared" si="7"/>
        <v>0</v>
      </c>
      <c r="Z66" s="63">
        <f t="shared" si="7"/>
        <v>40.282302771123732</v>
      </c>
      <c r="AA66" s="63">
        <f t="shared" si="7"/>
        <v>43.101512050340403</v>
      </c>
      <c r="AB66" s="63">
        <f t="shared" si="7"/>
        <v>5.8899513912963667E-4</v>
      </c>
      <c r="AC66" s="63">
        <f t="shared" si="7"/>
        <v>3.3550854778873255E-31</v>
      </c>
      <c r="AD66" s="63">
        <f t="shared" si="7"/>
        <v>2.465339892240443E-11</v>
      </c>
      <c r="AE66" s="63">
        <f t="shared" si="7"/>
        <v>7.423216146065643E-11</v>
      </c>
      <c r="AF66" s="63">
        <f t="shared" si="7"/>
        <v>1.2354482850839835E-8</v>
      </c>
      <c r="AG66" s="63">
        <f t="shared" si="7"/>
        <v>1.8750427363422334E-8</v>
      </c>
      <c r="AH66" s="63">
        <f t="shared" si="7"/>
        <v>3.9807145854018416E-12</v>
      </c>
      <c r="AI66" s="63">
        <f t="shared" si="7"/>
        <v>1.2511982900661381E-7</v>
      </c>
      <c r="AJ66" s="63">
        <f t="shared" si="7"/>
        <v>0.8873169671102541</v>
      </c>
      <c r="AK66" s="63">
        <f t="shared" si="7"/>
        <v>167.39173103444782</v>
      </c>
      <c r="AL66" s="63">
        <f t="shared" si="7"/>
        <v>1.8444431423174549E-10</v>
      </c>
      <c r="AM66" s="63">
        <f t="shared" si="7"/>
        <v>6.1641038687844521E-8</v>
      </c>
      <c r="AN66" s="63">
        <f t="shared" si="7"/>
        <v>7.0272613644966953</v>
      </c>
    </row>
    <row r="67" spans="2:40" ht="15" thickBot="1" x14ac:dyDescent="0.35">
      <c r="B67" s="80" t="s">
        <v>288</v>
      </c>
      <c r="C67" t="s">
        <v>541</v>
      </c>
      <c r="D67">
        <v>411480</v>
      </c>
      <c r="E67" s="63">
        <f>E56*C45</f>
        <v>0.29997177460977392</v>
      </c>
      <c r="F67" s="63">
        <f t="shared" si="7"/>
        <v>0.29977329883921067</v>
      </c>
      <c r="G67" s="63">
        <f t="shared" si="7"/>
        <v>9.8310078504160684E-8</v>
      </c>
      <c r="H67" s="63">
        <f t="shared" si="7"/>
        <v>2.4114997464682367E-9</v>
      </c>
      <c r="I67" s="63">
        <f t="shared" si="7"/>
        <v>4.5131533985716056E-10</v>
      </c>
      <c r="J67" s="63">
        <f t="shared" si="7"/>
        <v>5.2016495402005983E-5</v>
      </c>
      <c r="K67" s="63">
        <f t="shared" si="7"/>
        <v>1.3897709657687703E-6</v>
      </c>
      <c r="L67" s="63">
        <f t="shared" si="7"/>
        <v>4.9957202600579088E-6</v>
      </c>
      <c r="M67" s="63">
        <f t="shared" si="7"/>
        <v>6.1986750273233446E-5</v>
      </c>
      <c r="N67" s="63">
        <f t="shared" si="7"/>
        <v>5.6075846254708284E-5</v>
      </c>
      <c r="O67" s="63">
        <f t="shared" si="7"/>
        <v>1.4395615540914452E-7</v>
      </c>
      <c r="P67" s="63">
        <f t="shared" si="7"/>
        <v>7.9168649697955118</v>
      </c>
      <c r="Q67" s="63">
        <f t="shared" si="7"/>
        <v>8.8415464307858979E-5</v>
      </c>
      <c r="R67" s="63">
        <f t="shared" si="7"/>
        <v>0</v>
      </c>
      <c r="S67" s="63">
        <f t="shared" si="7"/>
        <v>0</v>
      </c>
      <c r="T67" s="63">
        <f t="shared" si="7"/>
        <v>0</v>
      </c>
      <c r="U67" s="63">
        <f t="shared" si="7"/>
        <v>0</v>
      </c>
      <c r="V67" s="63">
        <f t="shared" si="7"/>
        <v>0</v>
      </c>
      <c r="W67" s="63">
        <f t="shared" si="7"/>
        <v>0</v>
      </c>
      <c r="X67" s="63">
        <f t="shared" si="7"/>
        <v>0</v>
      </c>
      <c r="Y67" s="63">
        <f t="shared" si="7"/>
        <v>0</v>
      </c>
      <c r="Z67" s="63">
        <f t="shared" si="7"/>
        <v>0.90754455069093065</v>
      </c>
      <c r="AA67" s="63">
        <f t="shared" si="7"/>
        <v>1.3109484372826667</v>
      </c>
      <c r="AB67" s="63">
        <f t="shared" si="7"/>
        <v>2.9129250420081591E-5</v>
      </c>
      <c r="AC67" s="63">
        <f t="shared" si="7"/>
        <v>0</v>
      </c>
      <c r="AD67" s="63">
        <f t="shared" si="7"/>
        <v>4.1093269723864881E-13</v>
      </c>
      <c r="AE67" s="63">
        <f t="shared" si="7"/>
        <v>1.1024611778944706E-12</v>
      </c>
      <c r="AF67" s="63">
        <f t="shared" si="7"/>
        <v>9.2004381900546028E-12</v>
      </c>
      <c r="AG67" s="63">
        <f t="shared" si="7"/>
        <v>5.124860205924005E-11</v>
      </c>
      <c r="AH67" s="63">
        <f t="shared" si="7"/>
        <v>7.471805327527146E-13</v>
      </c>
      <c r="AI67" s="63">
        <f t="shared" si="7"/>
        <v>8.5987680696921816E-11</v>
      </c>
      <c r="AJ67" s="63">
        <f t="shared" si="7"/>
        <v>8.1146881281914251E-5</v>
      </c>
      <c r="AK67" s="63">
        <f t="shared" si="7"/>
        <v>4.4172414165105174</v>
      </c>
      <c r="AL67" s="63">
        <f t="shared" si="7"/>
        <v>2.8595548542631453E-12</v>
      </c>
      <c r="AM67" s="63">
        <f t="shared" si="7"/>
        <v>1.0835912711748879E-10</v>
      </c>
      <c r="AN67" s="63">
        <f t="shared" si="7"/>
        <v>7.6142605806768862E-4</v>
      </c>
    </row>
    <row r="68" spans="2:40" x14ac:dyDescent="0.3">
      <c r="B68" t="s">
        <v>542</v>
      </c>
      <c r="C68" t="s">
        <v>274</v>
      </c>
      <c r="D68">
        <v>3285</v>
      </c>
      <c r="E68" s="63">
        <f>E57*C46</f>
        <v>4.9957094990275626E-2</v>
      </c>
      <c r="F68" s="63">
        <f t="shared" si="7"/>
        <v>4.7765366801531199E-2</v>
      </c>
      <c r="G68" s="63">
        <f t="shared" si="7"/>
        <v>1.9881921562951633E-5</v>
      </c>
      <c r="H68" s="63">
        <f t="shared" si="7"/>
        <v>1.3041129685655207E-7</v>
      </c>
      <c r="I68" s="63">
        <f t="shared" si="7"/>
        <v>5.6596301059416074E-11</v>
      </c>
      <c r="J68" s="63">
        <f t="shared" si="7"/>
        <v>2.3677723299766551E-4</v>
      </c>
      <c r="K68" s="63">
        <f t="shared" si="7"/>
        <v>1.3101050094691999E-4</v>
      </c>
      <c r="L68" s="63">
        <f t="shared" si="7"/>
        <v>2.4126796490254399E-5</v>
      </c>
      <c r="M68" s="63">
        <f t="shared" si="7"/>
        <v>2.5423877397415246E-4</v>
      </c>
      <c r="N68" s="63">
        <f t="shared" si="7"/>
        <v>1.0911747892470586E-4</v>
      </c>
      <c r="O68" s="63">
        <f t="shared" si="7"/>
        <v>4.7391109037512068E-6</v>
      </c>
      <c r="P68" s="63">
        <f t="shared" si="7"/>
        <v>2.3358335370286141</v>
      </c>
      <c r="Q68" s="63">
        <f t="shared" si="7"/>
        <v>534.55653942486697</v>
      </c>
      <c r="R68" s="63">
        <f t="shared" si="7"/>
        <v>0</v>
      </c>
      <c r="S68" s="63">
        <f t="shared" si="7"/>
        <v>0</v>
      </c>
      <c r="T68" s="63">
        <f t="shared" si="7"/>
        <v>0</v>
      </c>
      <c r="U68" s="63">
        <f t="shared" si="7"/>
        <v>0</v>
      </c>
      <c r="V68" s="63">
        <f t="shared" si="7"/>
        <v>0</v>
      </c>
      <c r="W68" s="63">
        <f t="shared" si="7"/>
        <v>0</v>
      </c>
      <c r="X68" s="63">
        <f t="shared" si="7"/>
        <v>0</v>
      </c>
      <c r="Y68" s="63">
        <f t="shared" si="7"/>
        <v>0</v>
      </c>
      <c r="Z68" s="63">
        <f t="shared" si="7"/>
        <v>5.1999763182176979E-2</v>
      </c>
      <c r="AA68" s="63">
        <f t="shared" si="7"/>
        <v>2.7246078778265237</v>
      </c>
      <c r="AB68" s="63">
        <f t="shared" si="7"/>
        <v>7.1826560867208056E-4</v>
      </c>
      <c r="AC68" s="63">
        <f t="shared" si="7"/>
        <v>0</v>
      </c>
      <c r="AD68" s="63">
        <f t="shared" si="7"/>
        <v>5.7730729623803019E-11</v>
      </c>
      <c r="AE68" s="63">
        <f t="shared" si="7"/>
        <v>3.108386579397861E-11</v>
      </c>
      <c r="AF68" s="63">
        <f t="shared" si="7"/>
        <v>6.0767455954882499E-11</v>
      </c>
      <c r="AG68" s="63">
        <f t="shared" si="7"/>
        <v>5.2523837400472549E-9</v>
      </c>
      <c r="AH68" s="63">
        <f t="shared" si="7"/>
        <v>1.7742103142238323E-13</v>
      </c>
      <c r="AI68" s="63">
        <f t="shared" si="7"/>
        <v>1.6649606835209724E-9</v>
      </c>
      <c r="AJ68" s="63">
        <f t="shared" si="7"/>
        <v>1.1235935421501883E-2</v>
      </c>
      <c r="AK68" s="63">
        <f t="shared" si="7"/>
        <v>3.6307518507814489</v>
      </c>
      <c r="AL68" s="63">
        <f t="shared" si="7"/>
        <v>1.735375380440799E-10</v>
      </c>
      <c r="AM68" s="63">
        <f t="shared" si="7"/>
        <v>6.490640490214577E-9</v>
      </c>
      <c r="AN68" s="63">
        <f t="shared" si="7"/>
        <v>1.1636505515054022E-2</v>
      </c>
    </row>
    <row r="69" spans="2:40" x14ac:dyDescent="0.3">
      <c r="B69" t="s">
        <v>543</v>
      </c>
      <c r="C69" t="s">
        <v>274</v>
      </c>
      <c r="D69">
        <v>3285</v>
      </c>
      <c r="E69" s="63">
        <f>E58*C47</f>
        <v>0.19812520695021879</v>
      </c>
      <c r="F69" s="63">
        <f t="shared" si="7"/>
        <v>9.3807804669913661E-2</v>
      </c>
      <c r="G69" s="63">
        <f t="shared" si="7"/>
        <v>1.9145668217572163E-2</v>
      </c>
      <c r="H69" s="63">
        <f t="shared" si="7"/>
        <v>8.4736394414699415E-8</v>
      </c>
      <c r="I69" s="63">
        <f t="shared" si="7"/>
        <v>1.0795227190029841E-10</v>
      </c>
      <c r="J69" s="63">
        <f t="shared" si="7"/>
        <v>1.9069763338748036E-3</v>
      </c>
      <c r="K69" s="63">
        <f t="shared" si="7"/>
        <v>2.6515139160406282E-3</v>
      </c>
      <c r="L69" s="63">
        <f t="shared" si="7"/>
        <v>7.4168948356035255E-2</v>
      </c>
      <c r="M69" s="63">
        <f t="shared" si="7"/>
        <v>4.8191348628053351E-3</v>
      </c>
      <c r="N69" s="63">
        <f t="shared" si="7"/>
        <v>4.469139147222745E-4</v>
      </c>
      <c r="O69" s="63">
        <f t="shared" si="7"/>
        <v>1.1762085000324615E-5</v>
      </c>
      <c r="P69" s="63">
        <f t="shared" si="7"/>
        <v>2.0689062400038538</v>
      </c>
      <c r="Q69" s="63">
        <f t="shared" si="7"/>
        <v>422.63642417768227</v>
      </c>
      <c r="R69" s="63">
        <f t="shared" si="7"/>
        <v>0</v>
      </c>
      <c r="S69" s="63">
        <f t="shared" si="7"/>
        <v>0</v>
      </c>
      <c r="T69" s="63">
        <f t="shared" si="7"/>
        <v>0</v>
      </c>
      <c r="U69" s="63">
        <f t="shared" si="7"/>
        <v>0</v>
      </c>
      <c r="V69" s="63">
        <f t="shared" si="7"/>
        <v>0</v>
      </c>
      <c r="W69" s="63">
        <f t="shared" si="7"/>
        <v>0</v>
      </c>
      <c r="X69" s="63">
        <f t="shared" si="7"/>
        <v>0</v>
      </c>
      <c r="Y69" s="63">
        <f t="shared" si="7"/>
        <v>0</v>
      </c>
      <c r="Z69" s="63">
        <f t="shared" si="7"/>
        <v>129.3511465198261</v>
      </c>
      <c r="AA69" s="63">
        <f t="shared" si="7"/>
        <v>10071.767324263705</v>
      </c>
      <c r="AB69" s="63">
        <f t="shared" si="7"/>
        <v>3.8138008000232812E-4</v>
      </c>
      <c r="AC69" s="63">
        <f t="shared" si="7"/>
        <v>0</v>
      </c>
      <c r="AD69" s="63">
        <f t="shared" si="7"/>
        <v>8.8291645709932878E-10</v>
      </c>
      <c r="AE69" s="63">
        <f t="shared" si="7"/>
        <v>3.3432898191476107E-10</v>
      </c>
      <c r="AF69" s="63">
        <f t="shared" si="7"/>
        <v>2.4064056141256534E-10</v>
      </c>
      <c r="AG69" s="63">
        <f t="shared" si="7"/>
        <v>1.343385422077549E-7</v>
      </c>
      <c r="AH69" s="63">
        <f t="shared" si="7"/>
        <v>1.2363246665577226E-12</v>
      </c>
      <c r="AI69" s="63">
        <f t="shared" si="7"/>
        <v>3.6039949621114521E-8</v>
      </c>
      <c r="AJ69" s="63">
        <f t="shared" si="7"/>
        <v>3.4615597107714945E-3</v>
      </c>
      <c r="AK69" s="63">
        <f t="shared" si="7"/>
        <v>12472.827612023451</v>
      </c>
      <c r="AL69" s="63">
        <f t="shared" si="7"/>
        <v>2.3038632379071622E-9</v>
      </c>
      <c r="AM69" s="63">
        <f t="shared" si="7"/>
        <v>1.4667778027895678E-7</v>
      </c>
      <c r="AN69" s="63">
        <f t="shared" si="7"/>
        <v>0.21905479614441853</v>
      </c>
    </row>
    <row r="70" spans="2:40" x14ac:dyDescent="0.3">
      <c r="C70" s="170" t="s">
        <v>544</v>
      </c>
      <c r="D70" s="170"/>
      <c r="E70">
        <f>SUM(E66:E69)</f>
        <v>30.640960565109651</v>
      </c>
      <c r="F70">
        <f t="shared" ref="F70:AN70" si="8">SUM(F66:F69)</f>
        <v>30.115966766454189</v>
      </c>
      <c r="G70">
        <f t="shared" si="8"/>
        <v>2.0345096271450664E-2</v>
      </c>
      <c r="H70">
        <f t="shared" si="8"/>
        <v>5.3609835365280179E-5</v>
      </c>
      <c r="I70">
        <f t="shared" si="8"/>
        <v>6.1586391281755359E-10</v>
      </c>
      <c r="J70">
        <f t="shared" si="8"/>
        <v>2.5531567814282546E-2</v>
      </c>
      <c r="K70">
        <f t="shared" si="8"/>
        <v>2.7848347977559593E-3</v>
      </c>
      <c r="L70">
        <f t="shared" si="8"/>
        <v>7.6790164887696508E-2</v>
      </c>
      <c r="M70">
        <f t="shared" si="8"/>
        <v>3.6272328573644E-2</v>
      </c>
      <c r="N70">
        <f t="shared" si="8"/>
        <v>1.017169915361643E-2</v>
      </c>
      <c r="O70">
        <f t="shared" si="8"/>
        <v>1.6729472241858853E-5</v>
      </c>
      <c r="P70">
        <f t="shared" si="8"/>
        <v>825.77155007371243</v>
      </c>
      <c r="Q70">
        <f t="shared" si="8"/>
        <v>957.19718842995599</v>
      </c>
      <c r="R70">
        <f t="shared" si="8"/>
        <v>0</v>
      </c>
      <c r="S70">
        <f t="shared" si="8"/>
        <v>0</v>
      </c>
      <c r="T70">
        <f t="shared" si="8"/>
        <v>0</v>
      </c>
      <c r="U70">
        <f t="shared" si="8"/>
        <v>0</v>
      </c>
      <c r="V70">
        <f t="shared" si="8"/>
        <v>0</v>
      </c>
      <c r="W70">
        <f t="shared" si="8"/>
        <v>0</v>
      </c>
      <c r="X70">
        <f t="shared" si="8"/>
        <v>0</v>
      </c>
      <c r="Y70">
        <f t="shared" si="8"/>
        <v>0</v>
      </c>
      <c r="Z70">
        <f t="shared" si="8"/>
        <v>170.59299360482294</v>
      </c>
      <c r="AA70">
        <f t="shared" si="8"/>
        <v>10118.904392629154</v>
      </c>
      <c r="AB70">
        <f t="shared" si="8"/>
        <v>1.717770078224127E-3</v>
      </c>
      <c r="AC70">
        <f t="shared" si="8"/>
        <v>3.3550854778873255E-31</v>
      </c>
      <c r="AD70">
        <f t="shared" si="8"/>
        <v>9.6571151834277478E-10</v>
      </c>
      <c r="AE70">
        <f t="shared" si="8"/>
        <v>4.4074747034729059E-10</v>
      </c>
      <c r="AF70">
        <f t="shared" si="8"/>
        <v>1.2665091306397338E-8</v>
      </c>
      <c r="AG70">
        <f t="shared" si="8"/>
        <v>1.5839260191328372E-7</v>
      </c>
      <c r="AH70">
        <f t="shared" si="8"/>
        <v>6.1416408161346624E-12</v>
      </c>
      <c r="AI70">
        <f t="shared" si="8"/>
        <v>1.6291072699194621E-7</v>
      </c>
      <c r="AJ70">
        <f t="shared" si="8"/>
        <v>0.90209560912380937</v>
      </c>
      <c r="AK70">
        <f t="shared" si="8"/>
        <v>12648.267336325191</v>
      </c>
      <c r="AL70">
        <f t="shared" si="8"/>
        <v>2.6647046450372509E-9</v>
      </c>
      <c r="AM70">
        <f t="shared" si="8"/>
        <v>2.1491781858413337E-7</v>
      </c>
      <c r="AN70">
        <f t="shared" si="8"/>
        <v>7.2587140922142357</v>
      </c>
    </row>
  </sheetData>
  <mergeCells count="6">
    <mergeCell ref="C70:D70"/>
    <mergeCell ref="B4:E4"/>
    <mergeCell ref="B17:D17"/>
    <mergeCell ref="B52:B53"/>
    <mergeCell ref="C59:D59"/>
    <mergeCell ref="B63:B6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3EA73-23CF-4B97-AF91-C4C409229F04}">
  <dimension ref="C1:AM12"/>
  <sheetViews>
    <sheetView zoomScale="85" zoomScaleNormal="85" workbookViewId="0">
      <selection activeCell="C11" sqref="C11:J12"/>
    </sheetView>
  </sheetViews>
  <sheetFormatPr defaultRowHeight="14.4" x14ac:dyDescent="0.3"/>
  <cols>
    <col min="3" max="3" width="6.5546875" bestFit="1" customWidth="1"/>
    <col min="4" max="4" width="24.44140625" bestFit="1" customWidth="1"/>
    <col min="5" max="5" width="20.88671875" bestFit="1" customWidth="1"/>
    <col min="6" max="6" width="23.33203125" bestFit="1" customWidth="1"/>
    <col min="7" max="7" width="42" bestFit="1" customWidth="1"/>
    <col min="8" max="8" width="47.88671875" bestFit="1" customWidth="1"/>
    <col min="9" max="9" width="17.44140625" bestFit="1" customWidth="1"/>
    <col min="10" max="10" width="25.109375" bestFit="1" customWidth="1"/>
    <col min="11" max="16" width="9" bestFit="1" customWidth="1"/>
    <col min="17" max="18" width="10" bestFit="1" customWidth="1"/>
    <col min="19" max="24" width="9" bestFit="1" customWidth="1"/>
    <col min="25" max="25" width="11" bestFit="1" customWidth="1"/>
    <col min="26" max="26" width="10" bestFit="1" customWidth="1"/>
    <col min="27" max="27" width="9" bestFit="1" customWidth="1"/>
    <col min="28" max="30" width="12" bestFit="1" customWidth="1"/>
    <col min="31" max="32" width="9" bestFit="1" customWidth="1"/>
    <col min="33" max="33" width="12" bestFit="1" customWidth="1"/>
    <col min="34" max="35" width="9" bestFit="1" customWidth="1"/>
    <col min="36" max="36" width="10" bestFit="1" customWidth="1"/>
    <col min="37" max="37" width="12" bestFit="1" customWidth="1"/>
    <col min="38" max="38" width="9" bestFit="1" customWidth="1"/>
    <col min="39" max="39" width="11" bestFit="1" customWidth="1"/>
  </cols>
  <sheetData>
    <row r="1" spans="3:39" ht="15" thickBot="1" x14ac:dyDescent="0.35"/>
    <row r="2" spans="3:39" x14ac:dyDescent="0.3">
      <c r="C2" s="23"/>
      <c r="D2" s="241" t="s">
        <v>521</v>
      </c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3"/>
      <c r="Q2" s="241" t="s">
        <v>522</v>
      </c>
      <c r="R2" s="242"/>
      <c r="S2" s="242"/>
      <c r="T2" s="242"/>
      <c r="U2" s="243"/>
      <c r="V2" s="241" t="s">
        <v>523</v>
      </c>
      <c r="W2" s="242"/>
      <c r="X2" s="242"/>
      <c r="Y2" s="242"/>
      <c r="Z2" s="243"/>
      <c r="AA2" s="241"/>
      <c r="AB2" s="242"/>
      <c r="AC2" s="242"/>
      <c r="AD2" s="242"/>
      <c r="AE2" s="243"/>
      <c r="AF2" s="241"/>
      <c r="AG2" s="242"/>
      <c r="AH2" s="242"/>
      <c r="AI2" s="242"/>
      <c r="AJ2" s="243"/>
      <c r="AK2" s="241"/>
      <c r="AL2" s="242"/>
      <c r="AM2" s="244"/>
    </row>
    <row r="3" spans="3:39" x14ac:dyDescent="0.3">
      <c r="C3" s="245" t="s">
        <v>524</v>
      </c>
      <c r="D3" s="71" t="s">
        <v>343</v>
      </c>
      <c r="E3" s="71" t="s">
        <v>344</v>
      </c>
      <c r="F3" s="71" t="s">
        <v>345</v>
      </c>
      <c r="G3" s="71" t="s">
        <v>346</v>
      </c>
      <c r="H3" s="71" t="s">
        <v>347</v>
      </c>
      <c r="I3" s="71" t="s">
        <v>348</v>
      </c>
      <c r="J3" s="71" t="s">
        <v>349</v>
      </c>
      <c r="K3" s="71" t="s">
        <v>350</v>
      </c>
      <c r="L3" s="71" t="s">
        <v>351</v>
      </c>
      <c r="M3" s="71" t="s">
        <v>352</v>
      </c>
      <c r="N3" s="71" t="s">
        <v>353</v>
      </c>
      <c r="O3" s="71" t="s">
        <v>354</v>
      </c>
      <c r="P3" s="71" t="s">
        <v>355</v>
      </c>
      <c r="Q3" s="71" t="s">
        <v>356</v>
      </c>
      <c r="R3" s="71" t="s">
        <v>357</v>
      </c>
      <c r="S3" s="71" t="s">
        <v>358</v>
      </c>
      <c r="T3" s="71" t="s">
        <v>359</v>
      </c>
      <c r="U3" s="71" t="s">
        <v>360</v>
      </c>
      <c r="V3" s="71" t="s">
        <v>361</v>
      </c>
      <c r="W3" s="71" t="s">
        <v>362</v>
      </c>
      <c r="X3" s="71" t="s">
        <v>363</v>
      </c>
      <c r="Y3" s="71" t="s">
        <v>364</v>
      </c>
      <c r="Z3" s="71" t="s">
        <v>365</v>
      </c>
      <c r="AA3" s="71" t="s">
        <v>366</v>
      </c>
      <c r="AB3" s="71" t="s">
        <v>367</v>
      </c>
      <c r="AC3" s="71" t="s">
        <v>368</v>
      </c>
      <c r="AD3" s="71" t="s">
        <v>369</v>
      </c>
      <c r="AE3" s="71" t="s">
        <v>370</v>
      </c>
      <c r="AF3" s="71" t="s">
        <v>371</v>
      </c>
      <c r="AG3" s="71" t="s">
        <v>372</v>
      </c>
      <c r="AH3" s="71" t="s">
        <v>373</v>
      </c>
      <c r="AI3" s="71" t="s">
        <v>374</v>
      </c>
      <c r="AJ3" s="71" t="s">
        <v>375</v>
      </c>
      <c r="AK3" s="71" t="s">
        <v>376</v>
      </c>
      <c r="AL3" s="71" t="s">
        <v>377</v>
      </c>
      <c r="AM3" s="72" t="s">
        <v>378</v>
      </c>
    </row>
    <row r="4" spans="3:39" x14ac:dyDescent="0.3">
      <c r="C4" s="246"/>
      <c r="D4" s="71" t="s">
        <v>379</v>
      </c>
      <c r="E4" s="71" t="s">
        <v>379</v>
      </c>
      <c r="F4" s="71" t="s">
        <v>380</v>
      </c>
      <c r="G4" s="71" t="s">
        <v>379</v>
      </c>
      <c r="H4" s="71" t="s">
        <v>381</v>
      </c>
      <c r="I4" s="71" t="s">
        <v>382</v>
      </c>
      <c r="J4" s="71" t="s">
        <v>383</v>
      </c>
      <c r="K4" s="71" t="s">
        <v>384</v>
      </c>
      <c r="L4" s="71" t="s">
        <v>385</v>
      </c>
      <c r="M4" s="71" t="s">
        <v>386</v>
      </c>
      <c r="N4" s="71" t="s">
        <v>387</v>
      </c>
      <c r="O4" s="71" t="s">
        <v>388</v>
      </c>
      <c r="P4" s="71" t="s">
        <v>389</v>
      </c>
      <c r="Q4" s="71" t="s">
        <v>388</v>
      </c>
      <c r="R4" s="71" t="s">
        <v>388</v>
      </c>
      <c r="S4" s="71" t="s">
        <v>388</v>
      </c>
      <c r="T4" s="71" t="s">
        <v>388</v>
      </c>
      <c r="U4" s="71" t="s">
        <v>390</v>
      </c>
      <c r="V4" s="71" t="s">
        <v>391</v>
      </c>
      <c r="W4" s="71" t="s">
        <v>391</v>
      </c>
      <c r="X4" s="71" t="s">
        <v>391</v>
      </c>
      <c r="Y4" s="71" t="s">
        <v>392</v>
      </c>
      <c r="Z4" s="71" t="s">
        <v>392</v>
      </c>
      <c r="AA4" s="71" t="s">
        <v>392</v>
      </c>
      <c r="AB4" s="71" t="s">
        <v>393</v>
      </c>
      <c r="AC4" s="71" t="s">
        <v>393</v>
      </c>
      <c r="AD4" s="71" t="s">
        <v>393</v>
      </c>
      <c r="AE4" s="71" t="s">
        <v>394</v>
      </c>
      <c r="AF4" s="71" t="s">
        <v>393</v>
      </c>
      <c r="AG4" s="71" t="s">
        <v>394</v>
      </c>
      <c r="AH4" s="71" t="s">
        <v>395</v>
      </c>
      <c r="AI4" s="71" t="s">
        <v>396</v>
      </c>
      <c r="AJ4" s="71" t="s">
        <v>392</v>
      </c>
      <c r="AK4" s="71" t="s">
        <v>393</v>
      </c>
      <c r="AL4" s="71" t="s">
        <v>393</v>
      </c>
      <c r="AM4" s="72" t="s">
        <v>397</v>
      </c>
    </row>
    <row r="5" spans="3:39" x14ac:dyDescent="0.3">
      <c r="C5" s="110" t="s">
        <v>549</v>
      </c>
      <c r="D5" s="111">
        <v>8699.6429585867954</v>
      </c>
      <c r="E5" s="112">
        <v>9794.8832225795086</v>
      </c>
      <c r="F5" s="113">
        <v>-1142.6271206016409</v>
      </c>
      <c r="G5" s="113">
        <v>15.601377188459821</v>
      </c>
      <c r="H5" s="113">
        <v>0.15458237078081191</v>
      </c>
      <c r="I5" s="113">
        <v>44.594513140953957</v>
      </c>
      <c r="J5" s="113">
        <v>2.4097164714870112</v>
      </c>
      <c r="K5" s="113">
        <v>8.2986400193897865</v>
      </c>
      <c r="L5" s="113">
        <v>79.0931502555718</v>
      </c>
      <c r="M5" s="113">
        <v>26.155719585611205</v>
      </c>
      <c r="N5" s="113">
        <v>332.23787629190167</v>
      </c>
      <c r="O5" s="113">
        <v>137786.78995611577</v>
      </c>
      <c r="P5" s="113">
        <v>10526.549580182527</v>
      </c>
      <c r="Q5" s="113">
        <v>49480.169881780705</v>
      </c>
      <c r="R5" s="113">
        <v>49762.290381780702</v>
      </c>
      <c r="S5" s="113">
        <v>138119.36195096179</v>
      </c>
      <c r="T5" s="113">
        <v>137803.46562759802</v>
      </c>
      <c r="U5" s="113">
        <v>243.84744315693183</v>
      </c>
      <c r="V5" s="113">
        <v>0</v>
      </c>
      <c r="W5" s="113">
        <v>0</v>
      </c>
      <c r="X5" s="113">
        <v>130.49520000000001</v>
      </c>
      <c r="Y5" s="113">
        <v>59621.731322881242</v>
      </c>
      <c r="Z5" s="113">
        <v>107489.23958509672</v>
      </c>
      <c r="AA5" s="113">
        <v>3185.6574111538794</v>
      </c>
      <c r="AB5" s="113">
        <v>2.2315300230702861E-7</v>
      </c>
      <c r="AC5" s="113">
        <v>7.7857545478441188E-6</v>
      </c>
      <c r="AD5" s="113">
        <v>5.1492314717059021E-6</v>
      </c>
      <c r="AE5" s="113">
        <v>3.5984938610947808E-5</v>
      </c>
      <c r="AF5" s="113">
        <v>8.1098872662946423E-5</v>
      </c>
      <c r="AG5" s="113">
        <v>6.0030234520573898E-6</v>
      </c>
      <c r="AH5" s="113">
        <v>2.0933317001611593</v>
      </c>
      <c r="AI5" s="113">
        <v>2004.7058001241544</v>
      </c>
      <c r="AJ5" s="113">
        <v>169235.50025066253</v>
      </c>
      <c r="AK5" s="113">
        <v>1.4704930634632637E-5</v>
      </c>
      <c r="AL5" s="113">
        <v>132.95393167644025</v>
      </c>
      <c r="AM5" s="113">
        <v>147105.54461770187</v>
      </c>
    </row>
    <row r="6" spans="3:39" ht="15" thickBot="1" x14ac:dyDescent="0.35">
      <c r="C6" s="110" t="s">
        <v>550</v>
      </c>
      <c r="D6" s="114">
        <v>422150.09399999998</v>
      </c>
      <c r="E6" s="115">
        <v>418946.00400000002</v>
      </c>
      <c r="F6" s="116">
        <v>3178.69992</v>
      </c>
      <c r="G6" s="116">
        <v>521.92089720000001</v>
      </c>
      <c r="H6" s="116">
        <v>3.3938903325797997E-3</v>
      </c>
      <c r="I6" s="116">
        <v>952.06982400000004</v>
      </c>
      <c r="J6" s="116">
        <v>6.4886543999999997</v>
      </c>
      <c r="K6" s="116">
        <v>253.19234699999998</v>
      </c>
      <c r="L6" s="116">
        <v>1972.2200400000002</v>
      </c>
      <c r="M6" s="116">
        <v>530.78794200000004</v>
      </c>
      <c r="N6" s="116">
        <v>0.199864548</v>
      </c>
      <c r="O6" s="116">
        <v>6209162.9999999991</v>
      </c>
      <c r="P6" s="116">
        <v>21817.411200000002</v>
      </c>
      <c r="Q6" s="116">
        <v>1250546.2253999999</v>
      </c>
      <c r="R6" s="116">
        <v>1250546.2253999999</v>
      </c>
      <c r="S6" s="116">
        <v>6209162.9999999991</v>
      </c>
      <c r="T6" s="116">
        <v>6209162.9999999991</v>
      </c>
      <c r="U6" s="116">
        <v>2232.8998199999992</v>
      </c>
      <c r="V6" s="116">
        <v>1.2554567999999999E-3</v>
      </c>
      <c r="W6" s="116">
        <v>2283.2082</v>
      </c>
      <c r="X6" s="116">
        <v>726.19560000000001</v>
      </c>
      <c r="Y6" s="116">
        <v>1291461.03</v>
      </c>
      <c r="Z6" s="116">
        <v>2425228.4700000002</v>
      </c>
      <c r="AA6" s="116">
        <v>5197.1040000000003</v>
      </c>
      <c r="AB6" s="116">
        <v>1.8679903155115709E-15</v>
      </c>
      <c r="AC6" s="116">
        <v>2.6494304170915127E-5</v>
      </c>
      <c r="AD6" s="116">
        <v>3.6176138129359588E-5</v>
      </c>
      <c r="AE6" s="116">
        <v>1.3711485405708164E-3</v>
      </c>
      <c r="AF6" s="116">
        <v>2.0788152715269142E-3</v>
      </c>
      <c r="AG6" s="116">
        <v>3.3454179479273188E-5</v>
      </c>
      <c r="AH6" s="116">
        <v>7.2386366284839564E-3</v>
      </c>
      <c r="AI6" s="116">
        <v>48994.468492729349</v>
      </c>
      <c r="AJ6" s="116">
        <v>3720460.6643823441</v>
      </c>
      <c r="AK6" s="116">
        <v>6.2670442302142714E-5</v>
      </c>
      <c r="AL6" s="116">
        <v>3.455458063621423E-3</v>
      </c>
      <c r="AM6" s="116">
        <v>1928481.9841903115</v>
      </c>
    </row>
    <row r="9" spans="3:39" ht="15" thickBot="1" x14ac:dyDescent="0.35"/>
    <row r="10" spans="3:39" x14ac:dyDescent="0.3">
      <c r="C10" s="73" t="s">
        <v>524</v>
      </c>
      <c r="D10" s="74" t="s">
        <v>525</v>
      </c>
      <c r="E10" s="74" t="s">
        <v>526</v>
      </c>
      <c r="F10" s="74" t="s">
        <v>527</v>
      </c>
      <c r="G10" s="74" t="s">
        <v>528</v>
      </c>
      <c r="H10" s="74" t="s">
        <v>529</v>
      </c>
      <c r="I10" s="74" t="s">
        <v>530</v>
      </c>
      <c r="J10" s="75" t="s">
        <v>531</v>
      </c>
    </row>
    <row r="11" spans="3:39" x14ac:dyDescent="0.3">
      <c r="C11" s="110" t="s">
        <v>549</v>
      </c>
      <c r="D11" s="19">
        <f>D5</f>
        <v>8699.6429585867954</v>
      </c>
      <c r="E11" s="19">
        <f>H5</f>
        <v>0.15458237078081191</v>
      </c>
      <c r="F11" s="19">
        <f>I5</f>
        <v>44.594513140953957</v>
      </c>
      <c r="G11" s="19">
        <f>J5+K5+L5</f>
        <v>89.801506746448595</v>
      </c>
      <c r="H11" s="19">
        <f>M5</f>
        <v>26.155719585611205</v>
      </c>
      <c r="I11" s="19">
        <f>N5+O5</f>
        <v>138119.02783240768</v>
      </c>
      <c r="J11" s="4">
        <f>P5</f>
        <v>10526.549580182527</v>
      </c>
    </row>
    <row r="12" spans="3:39" x14ac:dyDescent="0.3">
      <c r="C12" s="110" t="s">
        <v>550</v>
      </c>
      <c r="D12" s="19">
        <f>D6</f>
        <v>422150.09399999998</v>
      </c>
      <c r="E12" s="19">
        <f t="shared" ref="E12:F12" si="0">H6</f>
        <v>3.3938903325797997E-3</v>
      </c>
      <c r="F12" s="19">
        <f t="shared" si="0"/>
        <v>952.06982400000004</v>
      </c>
      <c r="G12" s="19">
        <f t="shared" ref="G12" si="1">J6+K6+L6</f>
        <v>2231.9010413999999</v>
      </c>
      <c r="H12" s="19">
        <f t="shared" ref="H12" si="2">M6</f>
        <v>530.78794200000004</v>
      </c>
      <c r="I12" s="19">
        <f t="shared" ref="I12" si="3">N6+O6</f>
        <v>6209163.1998645468</v>
      </c>
      <c r="J12" s="4">
        <f t="shared" ref="J12" si="4">P6</f>
        <v>21817.411200000002</v>
      </c>
    </row>
  </sheetData>
  <mergeCells count="7">
    <mergeCell ref="AF2:AJ2"/>
    <mergeCell ref="AK2:AM2"/>
    <mergeCell ref="C3:C4"/>
    <mergeCell ref="D2:P2"/>
    <mergeCell ref="Q2:U2"/>
    <mergeCell ref="V2:Z2"/>
    <mergeCell ref="AA2:A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6821-0A23-4A94-8461-E23F2492472B}">
  <dimension ref="B13:AO310"/>
  <sheetViews>
    <sheetView tabSelected="1" topLeftCell="A62" zoomScale="70" zoomScaleNormal="70" workbookViewId="0">
      <selection activeCell="G80" sqref="G80"/>
    </sheetView>
  </sheetViews>
  <sheetFormatPr defaultRowHeight="14.4" x14ac:dyDescent="0.3"/>
  <cols>
    <col min="2" max="2" width="94.88671875" bestFit="1" customWidth="1"/>
    <col min="3" max="3" width="26.21875" customWidth="1"/>
    <col min="4" max="4" width="45.33203125" bestFit="1" customWidth="1"/>
    <col min="5" max="5" width="48.109375" bestFit="1" customWidth="1"/>
    <col min="6" max="6" width="66.44140625" bestFit="1" customWidth="1"/>
    <col min="7" max="7" width="48.109375" bestFit="1" customWidth="1"/>
    <col min="8" max="8" width="27.109375" customWidth="1"/>
    <col min="9" max="9" width="66.44140625" bestFit="1" customWidth="1"/>
    <col min="10" max="10" width="17.44140625" customWidth="1"/>
    <col min="11" max="14" width="9.44140625" bestFit="1" customWidth="1"/>
    <col min="15" max="15" width="14.6640625" bestFit="1" customWidth="1"/>
    <col min="16" max="16" width="20" bestFit="1" customWidth="1"/>
    <col min="17" max="17" width="29.33203125" bestFit="1" customWidth="1"/>
    <col min="18" max="18" width="17.6640625" bestFit="1" customWidth="1"/>
    <col min="19" max="19" width="8.5546875" bestFit="1" customWidth="1"/>
    <col min="20" max="20" width="23.88671875" bestFit="1" customWidth="1"/>
    <col min="21" max="21" width="30" bestFit="1" customWidth="1"/>
    <col min="22" max="22" width="16.33203125" bestFit="1" customWidth="1"/>
    <col min="23" max="23" width="28.44140625" bestFit="1" customWidth="1"/>
    <col min="24" max="24" width="20.44140625" bestFit="1" customWidth="1"/>
    <col min="25" max="25" width="26.88671875" bestFit="1" customWidth="1"/>
    <col min="26" max="26" width="30.109375" bestFit="1" customWidth="1"/>
    <col min="27" max="27" width="9.44140625" bestFit="1" customWidth="1"/>
    <col min="28" max="33" width="12" bestFit="1" customWidth="1"/>
    <col min="34" max="35" width="9.44140625" bestFit="1" customWidth="1"/>
    <col min="36" max="37" width="12" bestFit="1" customWidth="1"/>
    <col min="38" max="40" width="9.44140625" bestFit="1" customWidth="1"/>
    <col min="41" max="41" width="9" bestFit="1" customWidth="1"/>
  </cols>
  <sheetData>
    <row r="13" spans="2:26" ht="15" thickBot="1" x14ac:dyDescent="0.35"/>
    <row r="14" spans="2:26" ht="14.55" customHeight="1" x14ac:dyDescent="0.3">
      <c r="B14" s="258" t="s">
        <v>304</v>
      </c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60"/>
      <c r="O14" s="258" t="s">
        <v>305</v>
      </c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64"/>
    </row>
    <row r="15" spans="2:26" ht="15" customHeight="1" thickBot="1" x14ac:dyDescent="0.35">
      <c r="B15" s="261"/>
      <c r="C15" s="262"/>
      <c r="D15" s="262"/>
      <c r="E15" s="262"/>
      <c r="F15" s="262"/>
      <c r="G15" s="262"/>
      <c r="H15" s="262"/>
      <c r="I15" s="262"/>
      <c r="J15" s="262"/>
      <c r="K15" s="262"/>
      <c r="L15" s="262"/>
      <c r="M15" s="263"/>
      <c r="O15" s="261"/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5"/>
    </row>
    <row r="16" spans="2:26" ht="15" customHeight="1" thickBot="1" x14ac:dyDescent="0.35">
      <c r="B16" s="117" t="s">
        <v>0</v>
      </c>
      <c r="C16" s="118" t="s">
        <v>1</v>
      </c>
      <c r="D16" s="118" t="s">
        <v>2</v>
      </c>
      <c r="E16" s="118" t="s">
        <v>76</v>
      </c>
      <c r="F16" s="118" t="s">
        <v>77</v>
      </c>
      <c r="G16" s="266" t="s">
        <v>78</v>
      </c>
      <c r="H16" s="266"/>
      <c r="I16" s="266" t="s">
        <v>113</v>
      </c>
      <c r="J16" s="266"/>
      <c r="K16" s="266"/>
      <c r="L16" s="266"/>
      <c r="M16" s="267"/>
      <c r="O16" s="119" t="s">
        <v>306</v>
      </c>
      <c r="P16" s="120" t="s">
        <v>301</v>
      </c>
      <c r="Q16" s="120" t="s">
        <v>302</v>
      </c>
      <c r="R16" s="120" t="s">
        <v>212</v>
      </c>
      <c r="S16" s="120" t="s">
        <v>1</v>
      </c>
      <c r="T16" s="120" t="s">
        <v>317</v>
      </c>
      <c r="U16" s="120" t="s">
        <v>307</v>
      </c>
      <c r="V16" s="121" t="s">
        <v>215</v>
      </c>
      <c r="W16" s="120" t="s">
        <v>308</v>
      </c>
      <c r="X16" s="120" t="s">
        <v>120</v>
      </c>
      <c r="Y16" s="120" t="s">
        <v>309</v>
      </c>
      <c r="Z16" s="121" t="s">
        <v>258</v>
      </c>
    </row>
    <row r="17" spans="2:26" ht="15" thickBot="1" x14ac:dyDescent="0.35">
      <c r="B17" s="122" t="s">
        <v>56</v>
      </c>
      <c r="C17" s="123" t="s">
        <v>57</v>
      </c>
      <c r="D17" s="123">
        <v>5.8441967999999997</v>
      </c>
      <c r="E17" s="123">
        <v>14.5</v>
      </c>
      <c r="F17" s="123">
        <f>D17*E17</f>
        <v>84.740853599999994</v>
      </c>
      <c r="G17" s="268" t="s">
        <v>96</v>
      </c>
      <c r="H17" s="268"/>
      <c r="I17" s="268" t="s">
        <v>104</v>
      </c>
      <c r="J17" s="268"/>
      <c r="K17" s="268"/>
      <c r="L17" s="268"/>
      <c r="M17" s="269"/>
      <c r="O17" s="107" t="s">
        <v>310</v>
      </c>
      <c r="P17" s="50" t="s">
        <v>303</v>
      </c>
      <c r="Q17" s="50" t="s">
        <v>117</v>
      </c>
      <c r="R17" s="50">
        <v>68.61</v>
      </c>
      <c r="S17" s="50" t="s">
        <v>311</v>
      </c>
      <c r="T17" s="50" t="s">
        <v>312</v>
      </c>
      <c r="U17" s="50" t="s">
        <v>313</v>
      </c>
      <c r="V17" s="50">
        <v>1.2</v>
      </c>
      <c r="W17" s="50" t="s">
        <v>314</v>
      </c>
      <c r="X17" s="50">
        <v>10</v>
      </c>
      <c r="Y17" s="50" t="s">
        <v>315</v>
      </c>
      <c r="Z17" s="51" t="s">
        <v>316</v>
      </c>
    </row>
    <row r="18" spans="2:26" x14ac:dyDescent="0.3">
      <c r="B18" s="10" t="s">
        <v>58</v>
      </c>
      <c r="C18" s="11" t="s">
        <v>57</v>
      </c>
      <c r="D18" s="11">
        <v>65.776409699999988</v>
      </c>
      <c r="E18" s="11">
        <v>14.7</v>
      </c>
      <c r="F18" s="11">
        <f t="shared" ref="F18:F51" si="0">D18*E18</f>
        <v>966.9132225899998</v>
      </c>
      <c r="G18" s="217" t="s">
        <v>97</v>
      </c>
      <c r="H18" s="217"/>
      <c r="I18" s="217" t="s">
        <v>105</v>
      </c>
      <c r="J18" s="217"/>
      <c r="K18" s="217"/>
      <c r="L18" s="217"/>
      <c r="M18" s="218"/>
    </row>
    <row r="19" spans="2:26" x14ac:dyDescent="0.3">
      <c r="B19" s="10" t="s">
        <v>59</v>
      </c>
      <c r="C19" s="11" t="s">
        <v>57</v>
      </c>
      <c r="D19" s="11">
        <v>0.97860499999999984</v>
      </c>
      <c r="E19" s="11">
        <v>13.6</v>
      </c>
      <c r="F19" s="11">
        <f t="shared" si="0"/>
        <v>13.309027999999998</v>
      </c>
      <c r="G19" s="217" t="s">
        <v>98</v>
      </c>
      <c r="H19" s="217"/>
      <c r="I19" s="217" t="s">
        <v>106</v>
      </c>
      <c r="J19" s="217"/>
      <c r="K19" s="217"/>
      <c r="L19" s="217"/>
      <c r="M19" s="218"/>
    </row>
    <row r="20" spans="2:26" x14ac:dyDescent="0.3">
      <c r="B20" s="10" t="s">
        <v>60</v>
      </c>
      <c r="C20" s="11" t="s">
        <v>57</v>
      </c>
      <c r="D20" s="11">
        <v>1.9374228000000002</v>
      </c>
      <c r="E20" s="11">
        <v>14.5</v>
      </c>
      <c r="F20" s="11">
        <f t="shared" si="0"/>
        <v>28.092630600000003</v>
      </c>
      <c r="G20" s="217" t="s">
        <v>96</v>
      </c>
      <c r="H20" s="217"/>
      <c r="I20" s="268" t="s">
        <v>104</v>
      </c>
      <c r="J20" s="268"/>
      <c r="K20" s="268"/>
      <c r="L20" s="268"/>
      <c r="M20" s="269"/>
    </row>
    <row r="21" spans="2:26" x14ac:dyDescent="0.3">
      <c r="B21" s="10" t="s">
        <v>61</v>
      </c>
      <c r="C21" s="11" t="s">
        <v>57</v>
      </c>
      <c r="D21" s="11">
        <v>0.8610768000000002</v>
      </c>
      <c r="E21" s="11">
        <v>22.4</v>
      </c>
      <c r="F21" s="11">
        <f t="shared" si="0"/>
        <v>19.288120320000004</v>
      </c>
      <c r="G21" s="217" t="s">
        <v>99</v>
      </c>
      <c r="H21" s="217"/>
      <c r="I21" s="217" t="s">
        <v>104</v>
      </c>
      <c r="J21" s="217"/>
      <c r="K21" s="217"/>
      <c r="L21" s="217"/>
      <c r="M21" s="218"/>
    </row>
    <row r="22" spans="2:26" x14ac:dyDescent="0.3">
      <c r="B22" s="10" t="s">
        <v>62</v>
      </c>
      <c r="C22" s="11" t="s">
        <v>57</v>
      </c>
      <c r="D22" s="11">
        <v>1.9135040000000002E-2</v>
      </c>
      <c r="E22" s="11">
        <v>13.6</v>
      </c>
      <c r="F22" s="11">
        <f t="shared" si="0"/>
        <v>0.26023654400000001</v>
      </c>
      <c r="G22" s="217" t="s">
        <v>100</v>
      </c>
      <c r="H22" s="217"/>
      <c r="I22" s="217" t="s">
        <v>106</v>
      </c>
      <c r="J22" s="217"/>
      <c r="K22" s="217"/>
      <c r="L22" s="217"/>
      <c r="M22" s="218"/>
    </row>
    <row r="23" spans="2:26" x14ac:dyDescent="0.3">
      <c r="B23" s="10" t="s">
        <v>63</v>
      </c>
      <c r="C23" s="11" t="s">
        <v>57</v>
      </c>
      <c r="D23" s="11">
        <v>0.19135040000000003</v>
      </c>
      <c r="E23" s="11">
        <v>13.6</v>
      </c>
      <c r="F23" s="11">
        <f t="shared" si="0"/>
        <v>2.6023654400000003</v>
      </c>
      <c r="G23" s="217" t="s">
        <v>101</v>
      </c>
      <c r="H23" s="217"/>
      <c r="I23" s="217" t="s">
        <v>107</v>
      </c>
      <c r="J23" s="217"/>
      <c r="K23" s="217"/>
      <c r="L23" s="217"/>
      <c r="M23" s="218"/>
    </row>
    <row r="24" spans="2:26" x14ac:dyDescent="0.3">
      <c r="B24" s="10" t="s">
        <v>64</v>
      </c>
      <c r="C24" s="11" t="s">
        <v>57</v>
      </c>
      <c r="D24" s="11">
        <v>1.6264784000000001</v>
      </c>
      <c r="E24" s="11">
        <v>13.6</v>
      </c>
      <c r="F24" s="11">
        <f t="shared" si="0"/>
        <v>22.120106240000002</v>
      </c>
      <c r="G24" s="217" t="s">
        <v>100</v>
      </c>
      <c r="H24" s="217"/>
      <c r="I24" s="217" t="s">
        <v>106</v>
      </c>
      <c r="J24" s="217"/>
      <c r="K24" s="217"/>
      <c r="L24" s="217"/>
      <c r="M24" s="218"/>
    </row>
    <row r="25" spans="2:26" x14ac:dyDescent="0.3">
      <c r="B25" s="10" t="s">
        <v>65</v>
      </c>
      <c r="C25" s="11" t="s">
        <v>57</v>
      </c>
      <c r="D25" s="11">
        <v>0.55565599999999993</v>
      </c>
      <c r="E25" s="11">
        <v>13.6</v>
      </c>
      <c r="F25" s="11">
        <f t="shared" si="0"/>
        <v>7.556921599999999</v>
      </c>
      <c r="G25" s="217" t="s">
        <v>100</v>
      </c>
      <c r="H25" s="217"/>
      <c r="I25" s="217" t="s">
        <v>108</v>
      </c>
      <c r="J25" s="217"/>
      <c r="K25" s="217"/>
      <c r="L25" s="217"/>
      <c r="M25" s="218"/>
    </row>
    <row r="26" spans="2:26" x14ac:dyDescent="0.3">
      <c r="B26" s="10" t="s">
        <v>66</v>
      </c>
      <c r="C26" s="11" t="s">
        <v>57</v>
      </c>
      <c r="D26" s="11">
        <v>8.9682680000000001E-2</v>
      </c>
      <c r="E26" s="11">
        <v>13.6</v>
      </c>
      <c r="F26" s="11">
        <f t="shared" si="0"/>
        <v>1.219684448</v>
      </c>
      <c r="G26" s="217" t="s">
        <v>100</v>
      </c>
      <c r="H26" s="217"/>
      <c r="I26" s="217" t="s">
        <v>106</v>
      </c>
      <c r="J26" s="217"/>
      <c r="K26" s="217"/>
      <c r="L26" s="217"/>
      <c r="M26" s="218"/>
    </row>
    <row r="27" spans="2:26" x14ac:dyDescent="0.3">
      <c r="B27" s="10" t="s">
        <v>67</v>
      </c>
      <c r="C27" s="11" t="s">
        <v>57</v>
      </c>
      <c r="D27" s="11">
        <v>8.7515820000000009</v>
      </c>
      <c r="E27" s="11">
        <v>22.4</v>
      </c>
      <c r="F27" s="11">
        <f t="shared" si="0"/>
        <v>196.03543680000001</v>
      </c>
      <c r="G27" s="217" t="s">
        <v>102</v>
      </c>
      <c r="H27" s="217"/>
      <c r="I27" s="217" t="s">
        <v>104</v>
      </c>
      <c r="J27" s="217"/>
      <c r="K27" s="217"/>
      <c r="L27" s="217"/>
      <c r="M27" s="218"/>
    </row>
    <row r="28" spans="2:26" x14ac:dyDescent="0.3">
      <c r="B28" s="10" t="s">
        <v>68</v>
      </c>
      <c r="C28" s="11" t="s">
        <v>57</v>
      </c>
      <c r="D28" s="11">
        <v>0.91903199999999996</v>
      </c>
      <c r="E28" s="11">
        <v>14.5</v>
      </c>
      <c r="F28" s="11">
        <f t="shared" si="0"/>
        <v>13.325963999999999</v>
      </c>
      <c r="G28" s="217" t="s">
        <v>96</v>
      </c>
      <c r="H28" s="217"/>
      <c r="I28" s="217" t="s">
        <v>109</v>
      </c>
      <c r="J28" s="217"/>
      <c r="K28" s="217"/>
      <c r="L28" s="217"/>
      <c r="M28" s="218"/>
    </row>
    <row r="29" spans="2:26" x14ac:dyDescent="0.3">
      <c r="B29" s="10" t="s">
        <v>69</v>
      </c>
      <c r="C29" s="11" t="s">
        <v>57</v>
      </c>
      <c r="D29" s="11">
        <v>0.34033929999999996</v>
      </c>
      <c r="E29" s="11">
        <v>13.6</v>
      </c>
      <c r="F29" s="11">
        <f t="shared" si="0"/>
        <v>4.6286144799999995</v>
      </c>
      <c r="G29" s="217" t="s">
        <v>100</v>
      </c>
      <c r="H29" s="217"/>
      <c r="I29" s="217" t="s">
        <v>106</v>
      </c>
      <c r="J29" s="217"/>
      <c r="K29" s="217"/>
      <c r="L29" s="217"/>
      <c r="M29" s="218"/>
    </row>
    <row r="30" spans="2:26" x14ac:dyDescent="0.3">
      <c r="B30" s="10" t="s">
        <v>70</v>
      </c>
      <c r="C30" s="11" t="s">
        <v>57</v>
      </c>
      <c r="D30" s="11">
        <v>69.868320000000011</v>
      </c>
      <c r="E30" s="11">
        <v>14.5</v>
      </c>
      <c r="F30" s="11">
        <f t="shared" si="0"/>
        <v>1013.0906400000001</v>
      </c>
      <c r="G30" s="217" t="s">
        <v>96</v>
      </c>
      <c r="H30" s="217"/>
      <c r="I30" s="217" t="s">
        <v>110</v>
      </c>
      <c r="J30" s="217"/>
      <c r="K30" s="217"/>
      <c r="L30" s="217"/>
      <c r="M30" s="218"/>
    </row>
    <row r="31" spans="2:26" x14ac:dyDescent="0.3">
      <c r="B31" s="10" t="s">
        <v>71</v>
      </c>
      <c r="C31" s="11" t="s">
        <v>57</v>
      </c>
      <c r="D31" s="11">
        <v>20.547540000000001</v>
      </c>
      <c r="E31" s="11">
        <v>19</v>
      </c>
      <c r="F31" s="11">
        <f t="shared" si="0"/>
        <v>390.40326000000005</v>
      </c>
      <c r="G31" s="217" t="s">
        <v>103</v>
      </c>
      <c r="H31" s="217"/>
      <c r="I31" s="217" t="s">
        <v>111</v>
      </c>
      <c r="J31" s="217"/>
      <c r="K31" s="217"/>
      <c r="L31" s="217"/>
      <c r="M31" s="218"/>
    </row>
    <row r="32" spans="2:26" x14ac:dyDescent="0.3">
      <c r="B32" s="10" t="s">
        <v>72</v>
      </c>
      <c r="C32" s="11" t="s">
        <v>57</v>
      </c>
      <c r="D32" s="11">
        <v>4.5753000000000004</v>
      </c>
      <c r="E32" s="11">
        <v>22.4</v>
      </c>
      <c r="F32" s="11">
        <f t="shared" si="0"/>
        <v>102.48672000000001</v>
      </c>
      <c r="G32" s="217" t="s">
        <v>102</v>
      </c>
      <c r="H32" s="217"/>
      <c r="I32" s="217" t="s">
        <v>112</v>
      </c>
      <c r="J32" s="217"/>
      <c r="K32" s="217"/>
      <c r="L32" s="217"/>
      <c r="M32" s="218"/>
    </row>
    <row r="33" spans="2:13" x14ac:dyDescent="0.3">
      <c r="B33" s="10" t="s">
        <v>73</v>
      </c>
      <c r="C33" s="11" t="s">
        <v>57</v>
      </c>
      <c r="D33" s="11">
        <v>1.4488449999999999</v>
      </c>
      <c r="E33" s="11">
        <v>13.6</v>
      </c>
      <c r="F33" s="11">
        <f t="shared" si="0"/>
        <v>19.704291999999999</v>
      </c>
      <c r="G33" s="217" t="s">
        <v>100</v>
      </c>
      <c r="H33" s="217"/>
      <c r="I33" s="217" t="s">
        <v>106</v>
      </c>
      <c r="J33" s="217"/>
      <c r="K33" s="217"/>
      <c r="L33" s="217"/>
      <c r="M33" s="218"/>
    </row>
    <row r="34" spans="2:13" x14ac:dyDescent="0.3">
      <c r="B34" s="10" t="s">
        <v>74</v>
      </c>
      <c r="C34" s="11" t="s">
        <v>57</v>
      </c>
      <c r="D34" s="11">
        <v>0.21961439999999999</v>
      </c>
      <c r="E34" s="11">
        <v>13.6</v>
      </c>
      <c r="F34" s="11">
        <f t="shared" si="0"/>
        <v>2.9867558399999998</v>
      </c>
      <c r="G34" s="217" t="s">
        <v>100</v>
      </c>
      <c r="H34" s="217"/>
      <c r="I34" s="217" t="s">
        <v>106</v>
      </c>
      <c r="J34" s="217"/>
      <c r="K34" s="217"/>
      <c r="L34" s="217"/>
      <c r="M34" s="218"/>
    </row>
    <row r="35" spans="2:13" x14ac:dyDescent="0.3">
      <c r="B35" s="10" t="s">
        <v>75</v>
      </c>
      <c r="C35" s="11" t="s">
        <v>57</v>
      </c>
      <c r="D35" s="11">
        <v>0.26841759999999998</v>
      </c>
      <c r="E35" s="11">
        <v>14.5</v>
      </c>
      <c r="F35" s="11">
        <f t="shared" si="0"/>
        <v>3.8920551999999997</v>
      </c>
      <c r="G35" s="217" t="s">
        <v>96</v>
      </c>
      <c r="H35" s="217"/>
      <c r="I35" s="217" t="s">
        <v>109</v>
      </c>
      <c r="J35" s="217"/>
      <c r="K35" s="217"/>
      <c r="L35" s="217"/>
      <c r="M35" s="218"/>
    </row>
    <row r="36" spans="2:13" x14ac:dyDescent="0.3">
      <c r="B36" s="10" t="s">
        <v>126</v>
      </c>
      <c r="C36" s="11" t="s">
        <v>57</v>
      </c>
      <c r="D36" s="11">
        <v>0.15416999999999997</v>
      </c>
      <c r="E36" s="11">
        <v>13.6</v>
      </c>
      <c r="F36" s="11">
        <f t="shared" si="0"/>
        <v>2.0967119999999997</v>
      </c>
      <c r="G36" s="217" t="s">
        <v>100</v>
      </c>
      <c r="H36" s="217"/>
      <c r="I36" s="217" t="s">
        <v>106</v>
      </c>
      <c r="J36" s="217"/>
      <c r="K36" s="217"/>
      <c r="L36" s="217"/>
      <c r="M36" s="218"/>
    </row>
    <row r="37" spans="2:13" ht="15" customHeight="1" x14ac:dyDescent="0.3">
      <c r="B37" s="10" t="s">
        <v>132</v>
      </c>
      <c r="C37" s="11" t="s">
        <v>57</v>
      </c>
      <c r="D37" s="11">
        <v>8.2224000000000012E-4</v>
      </c>
      <c r="E37" s="11">
        <v>13.6</v>
      </c>
      <c r="F37" s="11">
        <f t="shared" si="0"/>
        <v>1.1182464000000001E-2</v>
      </c>
      <c r="G37" s="217" t="s">
        <v>100</v>
      </c>
      <c r="H37" s="217"/>
      <c r="I37" s="217" t="s">
        <v>106</v>
      </c>
      <c r="J37" s="217"/>
      <c r="K37" s="217"/>
      <c r="L37" s="217"/>
      <c r="M37" s="218"/>
    </row>
    <row r="38" spans="2:13" ht="15" customHeight="1" x14ac:dyDescent="0.3">
      <c r="B38" s="10" t="s">
        <v>135</v>
      </c>
      <c r="C38" s="11" t="s">
        <v>57</v>
      </c>
      <c r="D38" s="11">
        <v>4.8409379999999995E-2</v>
      </c>
      <c r="E38" s="11">
        <v>14.5</v>
      </c>
      <c r="F38" s="11">
        <f t="shared" si="0"/>
        <v>0.70193600999999994</v>
      </c>
      <c r="G38" s="217" t="s">
        <v>96</v>
      </c>
      <c r="H38" s="217"/>
      <c r="I38" s="217" t="s">
        <v>227</v>
      </c>
      <c r="J38" s="217"/>
      <c r="K38" s="217"/>
      <c r="L38" s="217"/>
      <c r="M38" s="218"/>
    </row>
    <row r="39" spans="2:13" ht="15" customHeight="1" x14ac:dyDescent="0.3">
      <c r="B39" s="10" t="s">
        <v>151</v>
      </c>
      <c r="C39" s="11" t="s">
        <v>57</v>
      </c>
      <c r="D39" s="11">
        <v>1.5744000000000001E-2</v>
      </c>
      <c r="E39" s="11">
        <v>13.6</v>
      </c>
      <c r="F39" s="11">
        <f t="shared" si="0"/>
        <v>0.21411840000000001</v>
      </c>
      <c r="G39" s="217" t="s">
        <v>100</v>
      </c>
      <c r="H39" s="217"/>
      <c r="I39" s="217" t="s">
        <v>106</v>
      </c>
      <c r="J39" s="217"/>
      <c r="K39" s="217"/>
      <c r="L39" s="217"/>
      <c r="M39" s="218"/>
    </row>
    <row r="40" spans="2:13" ht="15" customHeight="1" x14ac:dyDescent="0.3">
      <c r="B40" s="10" t="s">
        <v>143</v>
      </c>
      <c r="C40" s="11" t="s">
        <v>57</v>
      </c>
      <c r="D40" s="11">
        <v>4.28E-3</v>
      </c>
      <c r="E40" s="11">
        <v>13.6</v>
      </c>
      <c r="F40" s="11">
        <f t="shared" si="0"/>
        <v>5.8207999999999996E-2</v>
      </c>
      <c r="G40" s="217" t="s">
        <v>100</v>
      </c>
      <c r="H40" s="217"/>
      <c r="I40" s="217" t="s">
        <v>106</v>
      </c>
      <c r="J40" s="217"/>
      <c r="K40" s="217"/>
      <c r="L40" s="217"/>
      <c r="M40" s="218"/>
    </row>
    <row r="41" spans="2:13" ht="15" customHeight="1" x14ac:dyDescent="0.3">
      <c r="B41" s="10" t="s">
        <v>144</v>
      </c>
      <c r="C41" s="11" t="s">
        <v>57</v>
      </c>
      <c r="D41" s="11">
        <v>2.0299999999999997E-3</v>
      </c>
      <c r="E41" s="11">
        <v>13.6</v>
      </c>
      <c r="F41" s="11">
        <f t="shared" si="0"/>
        <v>2.7607999999999994E-2</v>
      </c>
      <c r="G41" s="217" t="s">
        <v>100</v>
      </c>
      <c r="H41" s="217"/>
      <c r="I41" s="217" t="s">
        <v>106</v>
      </c>
      <c r="J41" s="217"/>
      <c r="K41" s="217"/>
      <c r="L41" s="217"/>
      <c r="M41" s="218"/>
    </row>
    <row r="42" spans="2:13" ht="15" customHeight="1" x14ac:dyDescent="0.3">
      <c r="B42" s="10" t="s">
        <v>152</v>
      </c>
      <c r="C42" s="11" t="s">
        <v>57</v>
      </c>
      <c r="D42" s="11">
        <v>5.2729999999999999E-2</v>
      </c>
      <c r="E42" s="11">
        <v>22.4</v>
      </c>
      <c r="F42" s="11">
        <f t="shared" si="0"/>
        <v>1.181152</v>
      </c>
      <c r="G42" s="217" t="s">
        <v>99</v>
      </c>
      <c r="H42" s="217"/>
      <c r="I42" s="217" t="s">
        <v>104</v>
      </c>
      <c r="J42" s="217"/>
      <c r="K42" s="217"/>
      <c r="L42" s="217"/>
      <c r="M42" s="218"/>
    </row>
    <row r="43" spans="2:13" ht="15" customHeight="1" x14ac:dyDescent="0.3">
      <c r="B43" s="10" t="s">
        <v>140</v>
      </c>
      <c r="C43" s="11" t="s">
        <v>57</v>
      </c>
      <c r="D43" s="11">
        <v>4.6999999999999999E-4</v>
      </c>
      <c r="E43" s="11">
        <v>14.5</v>
      </c>
      <c r="F43" s="11">
        <f t="shared" si="0"/>
        <v>6.8149999999999999E-3</v>
      </c>
      <c r="G43" s="217" t="s">
        <v>96</v>
      </c>
      <c r="H43" s="217"/>
      <c r="I43" s="217" t="s">
        <v>227</v>
      </c>
      <c r="J43" s="217"/>
      <c r="K43" s="217"/>
      <c r="L43" s="217"/>
      <c r="M43" s="218"/>
    </row>
    <row r="44" spans="2:13" ht="15" customHeight="1" x14ac:dyDescent="0.3">
      <c r="B44" s="10" t="s">
        <v>142</v>
      </c>
      <c r="C44" s="11" t="s">
        <v>57</v>
      </c>
      <c r="D44" s="11">
        <v>5.1600000000000005E-3</v>
      </c>
      <c r="E44" s="11">
        <v>14.5</v>
      </c>
      <c r="F44" s="11">
        <f t="shared" si="0"/>
        <v>7.4820000000000011E-2</v>
      </c>
      <c r="G44" s="217" t="s">
        <v>96</v>
      </c>
      <c r="H44" s="217"/>
      <c r="I44" s="217" t="s">
        <v>227</v>
      </c>
      <c r="J44" s="217"/>
      <c r="K44" s="217"/>
      <c r="L44" s="217"/>
      <c r="M44" s="218"/>
    </row>
    <row r="45" spans="2:13" ht="15" customHeight="1" x14ac:dyDescent="0.3">
      <c r="B45" s="10" t="s">
        <v>167</v>
      </c>
      <c r="C45" s="11" t="s">
        <v>57</v>
      </c>
      <c r="D45" s="11">
        <v>0.71599999999999997</v>
      </c>
      <c r="E45" s="11">
        <v>14.5</v>
      </c>
      <c r="F45" s="11">
        <f t="shared" si="0"/>
        <v>10.382</v>
      </c>
      <c r="G45" s="217" t="s">
        <v>96</v>
      </c>
      <c r="H45" s="217"/>
      <c r="I45" s="217" t="s">
        <v>228</v>
      </c>
      <c r="J45" s="217"/>
      <c r="K45" s="217"/>
      <c r="L45" s="217"/>
      <c r="M45" s="218"/>
    </row>
    <row r="46" spans="2:13" ht="15" customHeight="1" x14ac:dyDescent="0.3">
      <c r="B46" s="10" t="s">
        <v>166</v>
      </c>
      <c r="C46" s="11" t="s">
        <v>57</v>
      </c>
      <c r="D46" s="11">
        <v>9.5000000000000001E-2</v>
      </c>
      <c r="E46" s="11">
        <v>14.5</v>
      </c>
      <c r="F46" s="11">
        <f t="shared" si="0"/>
        <v>1.3774999999999999</v>
      </c>
      <c r="G46" s="217" t="s">
        <v>96</v>
      </c>
      <c r="H46" s="217"/>
      <c r="I46" s="217" t="s">
        <v>227</v>
      </c>
      <c r="J46" s="217"/>
      <c r="K46" s="217"/>
      <c r="L46" s="217"/>
      <c r="M46" s="218"/>
    </row>
    <row r="47" spans="2:13" ht="15" customHeight="1" x14ac:dyDescent="0.3">
      <c r="B47" s="10" t="s">
        <v>168</v>
      </c>
      <c r="C47" s="11" t="s">
        <v>57</v>
      </c>
      <c r="D47" s="11">
        <v>0.17899999999999999</v>
      </c>
      <c r="E47" s="11">
        <v>13.6</v>
      </c>
      <c r="F47" s="11">
        <f t="shared" si="0"/>
        <v>2.4343999999999997</v>
      </c>
      <c r="G47" s="217" t="s">
        <v>100</v>
      </c>
      <c r="H47" s="217"/>
      <c r="I47" s="217" t="s">
        <v>229</v>
      </c>
      <c r="J47" s="217"/>
      <c r="K47" s="217"/>
      <c r="L47" s="217"/>
      <c r="M47" s="218"/>
    </row>
    <row r="48" spans="2:13" ht="15" customHeight="1" x14ac:dyDescent="0.3">
      <c r="B48" s="10" t="s">
        <v>183</v>
      </c>
      <c r="C48" s="11" t="s">
        <v>57</v>
      </c>
      <c r="D48" s="11">
        <v>2.0300000000000002E-2</v>
      </c>
      <c r="E48" s="11">
        <v>13.6</v>
      </c>
      <c r="F48" s="11">
        <f t="shared" si="0"/>
        <v>0.27608000000000005</v>
      </c>
      <c r="G48" s="217" t="s">
        <v>100</v>
      </c>
      <c r="H48" s="217"/>
      <c r="I48" s="217" t="s">
        <v>229</v>
      </c>
      <c r="J48" s="217"/>
      <c r="K48" s="217"/>
      <c r="L48" s="217"/>
      <c r="M48" s="218"/>
    </row>
    <row r="49" spans="2:38" ht="15" customHeight="1" x14ac:dyDescent="0.3">
      <c r="B49" s="10" t="s">
        <v>178</v>
      </c>
      <c r="C49" s="11" t="s">
        <v>57</v>
      </c>
      <c r="D49" s="11">
        <v>1E-3</v>
      </c>
      <c r="E49" s="11">
        <v>14.5</v>
      </c>
      <c r="F49" s="11">
        <f t="shared" si="0"/>
        <v>1.4500000000000001E-2</v>
      </c>
      <c r="G49" s="217" t="s">
        <v>96</v>
      </c>
      <c r="H49" s="217"/>
      <c r="I49" s="217" t="s">
        <v>227</v>
      </c>
      <c r="J49" s="217"/>
      <c r="K49" s="217"/>
      <c r="L49" s="217"/>
      <c r="M49" s="218"/>
    </row>
    <row r="50" spans="2:38" ht="15" customHeight="1" x14ac:dyDescent="0.3">
      <c r="B50" s="10" t="s">
        <v>191</v>
      </c>
      <c r="C50" s="11" t="s">
        <v>57</v>
      </c>
      <c r="D50" s="11">
        <v>7.2900000000000006E-2</v>
      </c>
      <c r="E50" s="11">
        <v>13.6</v>
      </c>
      <c r="F50" s="11">
        <f t="shared" si="0"/>
        <v>0.9914400000000001</v>
      </c>
      <c r="G50" s="217" t="s">
        <v>100</v>
      </c>
      <c r="H50" s="217"/>
      <c r="I50" s="217" t="s">
        <v>230</v>
      </c>
      <c r="J50" s="217"/>
      <c r="K50" s="217"/>
      <c r="L50" s="217"/>
      <c r="M50" s="218"/>
    </row>
    <row r="51" spans="2:38" ht="14.55" customHeight="1" thickBot="1" x14ac:dyDescent="0.35">
      <c r="B51" s="125" t="s">
        <v>192</v>
      </c>
      <c r="C51" s="126" t="s">
        <v>57</v>
      </c>
      <c r="D51" s="126">
        <v>2.3E-2</v>
      </c>
      <c r="E51" s="126">
        <v>13.6</v>
      </c>
      <c r="F51" s="126">
        <f t="shared" si="0"/>
        <v>0.31279999999999997</v>
      </c>
      <c r="G51" s="219" t="s">
        <v>100</v>
      </c>
      <c r="H51" s="219"/>
      <c r="I51" s="217" t="s">
        <v>231</v>
      </c>
      <c r="J51" s="217"/>
      <c r="K51" s="217"/>
      <c r="L51" s="217"/>
      <c r="M51" s="218"/>
    </row>
    <row r="52" spans="2:38" x14ac:dyDescent="0.3">
      <c r="B52" s="10" t="s">
        <v>254</v>
      </c>
      <c r="C52" s="11" t="s">
        <v>57</v>
      </c>
      <c r="D52" s="11">
        <v>3.5999999999999997E-2</v>
      </c>
      <c r="E52" s="11">
        <v>22.4</v>
      </c>
      <c r="F52" s="11">
        <f t="shared" ref="F52" si="1">D52*E52</f>
        <v>0.80639999999999989</v>
      </c>
      <c r="G52" s="217" t="s">
        <v>99</v>
      </c>
      <c r="H52" s="217"/>
      <c r="I52" s="217" t="s">
        <v>256</v>
      </c>
      <c r="J52" s="217"/>
      <c r="K52" s="217"/>
      <c r="L52" s="217"/>
      <c r="M52" s="218"/>
    </row>
    <row r="53" spans="2:38" x14ac:dyDescent="0.3">
      <c r="B53" s="18"/>
      <c r="C53" s="18"/>
      <c r="D53" s="127"/>
      <c r="E53" s="17"/>
      <c r="F53" s="18"/>
      <c r="G53" s="17"/>
    </row>
    <row r="54" spans="2:38" x14ac:dyDescent="0.3">
      <c r="B54" s="18"/>
      <c r="C54" s="18"/>
      <c r="D54" s="127"/>
      <c r="E54" s="17"/>
      <c r="F54" s="18"/>
      <c r="G54" s="17"/>
    </row>
    <row r="55" spans="2:38" ht="15" thickBot="1" x14ac:dyDescent="0.35">
      <c r="B55" s="18"/>
      <c r="C55" s="18"/>
    </row>
    <row r="56" spans="2:38" x14ac:dyDescent="0.3">
      <c r="B56" s="157" t="s">
        <v>510</v>
      </c>
      <c r="C56" s="59" t="s">
        <v>398</v>
      </c>
      <c r="D56" s="59" t="s">
        <v>399</v>
      </c>
      <c r="E56" s="59" t="s">
        <v>400</v>
      </c>
      <c r="F56" s="59" t="s">
        <v>401</v>
      </c>
      <c r="G56" s="59" t="s">
        <v>402</v>
      </c>
      <c r="H56" s="59" t="s">
        <v>403</v>
      </c>
      <c r="I56" s="59" t="s">
        <v>404</v>
      </c>
      <c r="J56" s="59" t="s">
        <v>405</v>
      </c>
      <c r="K56" s="59" t="s">
        <v>406</v>
      </c>
      <c r="L56" s="59" t="s">
        <v>407</v>
      </c>
      <c r="M56" s="59" t="s">
        <v>408</v>
      </c>
      <c r="N56" s="59" t="s">
        <v>409</v>
      </c>
      <c r="O56" s="59" t="s">
        <v>410</v>
      </c>
      <c r="P56" s="59" t="s">
        <v>411</v>
      </c>
      <c r="Q56" s="59" t="s">
        <v>486</v>
      </c>
      <c r="R56" s="59" t="s">
        <v>487</v>
      </c>
      <c r="S56" s="59" t="s">
        <v>488</v>
      </c>
      <c r="T56" s="59" t="s">
        <v>489</v>
      </c>
      <c r="U56" s="59" t="s">
        <v>490</v>
      </c>
      <c r="V56" s="59" t="s">
        <v>491</v>
      </c>
      <c r="W56" s="59" t="s">
        <v>492</v>
      </c>
      <c r="X56" s="59" t="s">
        <v>499</v>
      </c>
      <c r="Y56" s="59" t="s">
        <v>500</v>
      </c>
      <c r="Z56" s="59" t="s">
        <v>501</v>
      </c>
      <c r="AA56" s="59" t="s">
        <v>502</v>
      </c>
      <c r="AB56" s="59" t="s">
        <v>503</v>
      </c>
      <c r="AC56" s="59" t="s">
        <v>504</v>
      </c>
      <c r="AD56" s="59" t="s">
        <v>505</v>
      </c>
      <c r="AE56" s="59" t="s">
        <v>506</v>
      </c>
      <c r="AF56" s="59" t="s">
        <v>507</v>
      </c>
      <c r="AG56" s="59" t="s">
        <v>493</v>
      </c>
      <c r="AH56" s="59" t="s">
        <v>494</v>
      </c>
      <c r="AI56" s="59" t="s">
        <v>495</v>
      </c>
      <c r="AJ56" s="59" t="s">
        <v>496</v>
      </c>
      <c r="AK56" s="59" t="s">
        <v>497</v>
      </c>
      <c r="AL56" s="60" t="s">
        <v>498</v>
      </c>
    </row>
    <row r="57" spans="2:38" x14ac:dyDescent="0.3">
      <c r="B57" s="15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4"/>
    </row>
    <row r="58" spans="2:38" x14ac:dyDescent="0.3">
      <c r="B58" s="66" t="s">
        <v>469</v>
      </c>
      <c r="C58" s="19">
        <v>0.16300000000000001</v>
      </c>
      <c r="D58" s="19">
        <v>0.16300000000000001</v>
      </c>
      <c r="E58" s="19">
        <v>8.7800000000000006E-5</v>
      </c>
      <c r="F58" s="19">
        <v>5.9700000000000001E-5</v>
      </c>
      <c r="G58" s="19">
        <v>3.7200000000000002E-8</v>
      </c>
      <c r="H58" s="19">
        <v>4.6900000000000002E-4</v>
      </c>
      <c r="I58" s="19">
        <v>1.22E-5</v>
      </c>
      <c r="J58" s="19">
        <v>9.5400000000000001E-5</v>
      </c>
      <c r="K58" s="19">
        <v>1.0399999999999999E-3</v>
      </c>
      <c r="L58" s="19">
        <v>3.9800000000000002E-4</v>
      </c>
      <c r="M58" s="19">
        <v>4.51E-6</v>
      </c>
      <c r="N58" s="19">
        <v>2.48</v>
      </c>
      <c r="O58" s="19">
        <v>1.1299999999999999E-2</v>
      </c>
      <c r="P58" s="19">
        <v>3.5400000000000001E-2</v>
      </c>
      <c r="Q58" s="19">
        <v>3.5400000000000001E-2</v>
      </c>
      <c r="R58" s="19">
        <v>2.48</v>
      </c>
      <c r="S58" s="19">
        <v>2.48</v>
      </c>
      <c r="T58" s="19">
        <v>2.6400000000000002E-4</v>
      </c>
      <c r="U58" s="19"/>
      <c r="V58" s="19"/>
      <c r="W58" s="19"/>
      <c r="X58" s="19">
        <v>0.56999999999999995</v>
      </c>
      <c r="Y58" s="19">
        <v>1.39</v>
      </c>
      <c r="Z58" s="19">
        <v>0.11700000000000001</v>
      </c>
      <c r="AA58" s="19"/>
      <c r="AB58" s="19">
        <v>2.6400000000000001E-11</v>
      </c>
      <c r="AC58" s="19">
        <v>2.9E-11</v>
      </c>
      <c r="AD58" s="19">
        <v>4.05E-10</v>
      </c>
      <c r="AE58" s="19">
        <v>1.4100000000000001E-9</v>
      </c>
      <c r="AF58" s="19">
        <v>7.6799999999999996E-11</v>
      </c>
      <c r="AG58" s="19">
        <v>1.04E-8</v>
      </c>
      <c r="AH58" s="19">
        <v>1.2800000000000001E-2</v>
      </c>
      <c r="AI58" s="19">
        <v>2.08</v>
      </c>
      <c r="AJ58" s="19">
        <v>5.5500000000000002E-11</v>
      </c>
      <c r="AK58" s="19">
        <v>1.8899999999999999E-9</v>
      </c>
      <c r="AL58" s="4">
        <v>1.72</v>
      </c>
    </row>
    <row r="59" spans="2:38" x14ac:dyDescent="0.3">
      <c r="B59" s="160" t="s">
        <v>508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4"/>
    </row>
    <row r="60" spans="2:38" x14ac:dyDescent="0.3">
      <c r="B60" s="158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4"/>
    </row>
    <row r="61" spans="2:38" ht="15" thickBot="1" x14ac:dyDescent="0.35">
      <c r="B61" s="67" t="s">
        <v>469</v>
      </c>
      <c r="C61" s="58">
        <v>2.02E-5</v>
      </c>
      <c r="D61" s="58">
        <v>2.02E-5</v>
      </c>
      <c r="E61" s="58">
        <v>1.0800000000000001E-8</v>
      </c>
      <c r="F61" s="58">
        <v>7.3799999999999997E-9</v>
      </c>
      <c r="G61" s="58">
        <v>6.9299999999999997E-7</v>
      </c>
      <c r="H61" s="58">
        <v>8.4400000000000005E-6</v>
      </c>
      <c r="I61" s="58">
        <v>7.5700000000000004E-6</v>
      </c>
      <c r="J61" s="58">
        <v>4.8799999999999999E-6</v>
      </c>
      <c r="K61" s="58">
        <v>5.8799999999999996E-6</v>
      </c>
      <c r="L61" s="58">
        <v>9.7999999999999993E-6</v>
      </c>
      <c r="M61" s="58">
        <v>7.08E-5</v>
      </c>
      <c r="N61" s="58">
        <v>3.82E-5</v>
      </c>
      <c r="O61" s="58">
        <v>9.8899999999999998E-7</v>
      </c>
      <c r="P61" s="58"/>
      <c r="Q61" s="58"/>
      <c r="R61" s="58"/>
      <c r="S61" s="58"/>
      <c r="T61" s="58"/>
      <c r="U61" s="58"/>
      <c r="V61" s="58"/>
      <c r="W61" s="58"/>
      <c r="X61" s="58">
        <v>1.34E-5</v>
      </c>
      <c r="Y61" s="58">
        <v>3.2499999999999997E-5</v>
      </c>
      <c r="Z61" s="58">
        <v>2.7499999999999999E-6</v>
      </c>
      <c r="AA61" s="58"/>
      <c r="AB61" s="58">
        <v>1.5600000000000001E-6</v>
      </c>
      <c r="AC61" s="58">
        <v>1.72E-6</v>
      </c>
      <c r="AD61" s="58">
        <v>1.7600000000000001E-6</v>
      </c>
      <c r="AE61" s="58">
        <v>6.1299999999999998E-6</v>
      </c>
      <c r="AF61" s="58">
        <v>3.34E-7</v>
      </c>
      <c r="AG61" s="58">
        <v>1.7499999999999998E-5</v>
      </c>
      <c r="AH61" s="58">
        <v>3.0199999999999999E-6</v>
      </c>
      <c r="AI61" s="58">
        <v>4.8600000000000002E-5</v>
      </c>
      <c r="AJ61" s="58">
        <v>3.2799999999999999E-6</v>
      </c>
      <c r="AK61" s="58">
        <v>8.2099999999999993E-6</v>
      </c>
      <c r="AL61" s="128">
        <v>2.0999999999999998E-6</v>
      </c>
    </row>
    <row r="63" spans="2:38" ht="15" thickBot="1" x14ac:dyDescent="0.35"/>
    <row r="64" spans="2:38" x14ac:dyDescent="0.3">
      <c r="B64" s="204" t="s">
        <v>535</v>
      </c>
    </row>
    <row r="65" spans="2:40" ht="15" thickBot="1" x14ac:dyDescent="0.35">
      <c r="B65" s="249"/>
    </row>
    <row r="66" spans="2:40" x14ac:dyDescent="0.3">
      <c r="B66" s="151" t="s">
        <v>0</v>
      </c>
      <c r="C66" s="153" t="s">
        <v>1</v>
      </c>
      <c r="D66" s="153" t="s">
        <v>2</v>
      </c>
      <c r="E66" s="59" t="s">
        <v>398</v>
      </c>
      <c r="F66" s="59" t="s">
        <v>399</v>
      </c>
      <c r="G66" s="59" t="s">
        <v>400</v>
      </c>
      <c r="H66" s="59" t="s">
        <v>401</v>
      </c>
      <c r="I66" s="59" t="s">
        <v>402</v>
      </c>
      <c r="J66" s="59" t="s">
        <v>403</v>
      </c>
      <c r="K66" s="59" t="s">
        <v>404</v>
      </c>
      <c r="L66" s="59" t="s">
        <v>405</v>
      </c>
      <c r="M66" s="59" t="s">
        <v>406</v>
      </c>
      <c r="N66" s="59" t="s">
        <v>407</v>
      </c>
      <c r="O66" s="59" t="s">
        <v>408</v>
      </c>
      <c r="P66" s="59" t="s">
        <v>409</v>
      </c>
      <c r="Q66" s="59" t="s">
        <v>410</v>
      </c>
      <c r="R66" s="59" t="s">
        <v>411</v>
      </c>
      <c r="S66" s="59" t="s">
        <v>486</v>
      </c>
      <c r="T66" s="59" t="s">
        <v>487</v>
      </c>
      <c r="U66" s="59" t="s">
        <v>488</v>
      </c>
      <c r="V66" s="59" t="s">
        <v>489</v>
      </c>
      <c r="W66" s="59" t="s">
        <v>490</v>
      </c>
      <c r="X66" s="59" t="s">
        <v>491</v>
      </c>
      <c r="Y66" s="59" t="s">
        <v>492</v>
      </c>
      <c r="Z66" s="59" t="s">
        <v>499</v>
      </c>
      <c r="AA66" s="59" t="s">
        <v>500</v>
      </c>
      <c r="AB66" s="59" t="s">
        <v>501</v>
      </c>
      <c r="AC66" s="59" t="s">
        <v>502</v>
      </c>
      <c r="AD66" s="59" t="s">
        <v>503</v>
      </c>
      <c r="AE66" s="59" t="s">
        <v>504</v>
      </c>
      <c r="AF66" s="59" t="s">
        <v>505</v>
      </c>
      <c r="AG66" s="59" t="s">
        <v>506</v>
      </c>
      <c r="AH66" s="59" t="s">
        <v>507</v>
      </c>
      <c r="AI66" s="59" t="s">
        <v>493</v>
      </c>
      <c r="AJ66" s="59" t="s">
        <v>494</v>
      </c>
      <c r="AK66" s="59" t="s">
        <v>495</v>
      </c>
      <c r="AL66" s="59" t="s">
        <v>496</v>
      </c>
      <c r="AM66" s="59" t="s">
        <v>497</v>
      </c>
      <c r="AN66" s="60" t="s">
        <v>498</v>
      </c>
    </row>
    <row r="67" spans="2:40" x14ac:dyDescent="0.3">
      <c r="B67" s="152"/>
      <c r="C67" s="154"/>
      <c r="D67" s="154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4"/>
    </row>
    <row r="68" spans="2:40" x14ac:dyDescent="0.3">
      <c r="B68" s="122" t="s">
        <v>56</v>
      </c>
      <c r="C68" t="s">
        <v>77</v>
      </c>
      <c r="D68" s="123">
        <v>84.740853599999994</v>
      </c>
      <c r="E68">
        <f>$D$68*C58</f>
        <v>13.812759136799999</v>
      </c>
      <c r="F68">
        <f t="shared" ref="F68:AN68" si="2">$D$68*D58</f>
        <v>13.812759136799999</v>
      </c>
      <c r="G68">
        <f t="shared" si="2"/>
        <v>7.4402469460800001E-3</v>
      </c>
      <c r="H68">
        <f t="shared" si="2"/>
        <v>5.0590289599199995E-3</v>
      </c>
      <c r="I68">
        <f t="shared" si="2"/>
        <v>3.1523597539199999E-6</v>
      </c>
      <c r="J68">
        <f t="shared" si="2"/>
        <v>3.9743460338399997E-2</v>
      </c>
      <c r="K68">
        <f t="shared" si="2"/>
        <v>1.0338384139199999E-3</v>
      </c>
      <c r="L68">
        <f t="shared" si="2"/>
        <v>8.08427743344E-3</v>
      </c>
      <c r="M68">
        <f t="shared" si="2"/>
        <v>8.813048774399998E-2</v>
      </c>
      <c r="N68">
        <f t="shared" si="2"/>
        <v>3.3726859732799999E-2</v>
      </c>
      <c r="O68">
        <f t="shared" si="2"/>
        <v>3.8218124973599999E-4</v>
      </c>
      <c r="P68">
        <f t="shared" si="2"/>
        <v>210.15731692799997</v>
      </c>
      <c r="Q68">
        <f t="shared" si="2"/>
        <v>0.95757164567999986</v>
      </c>
      <c r="R68">
        <f t="shared" si="2"/>
        <v>2.9998262174399999</v>
      </c>
      <c r="S68">
        <f t="shared" si="2"/>
        <v>2.9998262174399999</v>
      </c>
      <c r="T68">
        <f t="shared" si="2"/>
        <v>210.15731692799997</v>
      </c>
      <c r="U68">
        <f t="shared" si="2"/>
        <v>210.15731692799997</v>
      </c>
      <c r="V68">
        <f t="shared" si="2"/>
        <v>2.23715853504E-2</v>
      </c>
      <c r="W68">
        <f t="shared" si="2"/>
        <v>0</v>
      </c>
      <c r="X68">
        <f t="shared" si="2"/>
        <v>0</v>
      </c>
      <c r="Y68">
        <f t="shared" si="2"/>
        <v>0</v>
      </c>
      <c r="Z68">
        <f t="shared" si="2"/>
        <v>48.302286551999991</v>
      </c>
      <c r="AA68">
        <f t="shared" si="2"/>
        <v>117.78978650399998</v>
      </c>
      <c r="AB68">
        <f t="shared" si="2"/>
        <v>9.9146798712000006</v>
      </c>
      <c r="AC68">
        <f t="shared" si="2"/>
        <v>0</v>
      </c>
      <c r="AD68">
        <f t="shared" si="2"/>
        <v>2.2371585350399999E-9</v>
      </c>
      <c r="AE68">
        <f t="shared" si="2"/>
        <v>2.4574847543999999E-9</v>
      </c>
      <c r="AF68">
        <f t="shared" si="2"/>
        <v>3.4320045707999997E-8</v>
      </c>
      <c r="AG68">
        <f t="shared" si="2"/>
        <v>1.1948460357600001E-7</v>
      </c>
      <c r="AH68">
        <f t="shared" si="2"/>
        <v>6.5080975564799989E-9</v>
      </c>
      <c r="AI68">
        <f t="shared" si="2"/>
        <v>8.8130487743999999E-7</v>
      </c>
      <c r="AJ68">
        <f t="shared" si="2"/>
        <v>1.0846829260799999</v>
      </c>
      <c r="AK68">
        <f t="shared" si="2"/>
        <v>176.26097548799999</v>
      </c>
      <c r="AL68">
        <f t="shared" si="2"/>
        <v>4.7031173747999999E-9</v>
      </c>
      <c r="AM68">
        <f t="shared" si="2"/>
        <v>1.6016021330399997E-7</v>
      </c>
      <c r="AN68">
        <f t="shared" si="2"/>
        <v>145.75426819199998</v>
      </c>
    </row>
    <row r="69" spans="2:40" x14ac:dyDescent="0.3">
      <c r="B69" s="10" t="s">
        <v>58</v>
      </c>
      <c r="C69" t="s">
        <v>77</v>
      </c>
      <c r="D69" s="11">
        <v>966.9132225899998</v>
      </c>
      <c r="E69">
        <f>$D$69*C58</f>
        <v>157.60685528216999</v>
      </c>
      <c r="F69">
        <f t="shared" ref="F69:AN69" si="3">$D$69*D58</f>
        <v>157.60685528216999</v>
      </c>
      <c r="G69">
        <f t="shared" si="3"/>
        <v>8.489498094340199E-2</v>
      </c>
      <c r="H69">
        <f t="shared" si="3"/>
        <v>5.7724719388622989E-2</v>
      </c>
      <c r="I69">
        <f t="shared" si="3"/>
        <v>3.5969171880347995E-5</v>
      </c>
      <c r="J69">
        <f t="shared" si="3"/>
        <v>0.45348230139470991</v>
      </c>
      <c r="K69">
        <f t="shared" si="3"/>
        <v>1.1796341315597998E-2</v>
      </c>
      <c r="L69">
        <f t="shared" si="3"/>
        <v>9.2243521435085976E-2</v>
      </c>
      <c r="M69">
        <f t="shared" si="3"/>
        <v>1.0055897514935996</v>
      </c>
      <c r="N69">
        <f t="shared" si="3"/>
        <v>0.38483146259081996</v>
      </c>
      <c r="O69">
        <f t="shared" si="3"/>
        <v>4.3607786338808992E-3</v>
      </c>
      <c r="P69">
        <f t="shared" si="3"/>
        <v>2397.9447920231996</v>
      </c>
      <c r="Q69">
        <f t="shared" si="3"/>
        <v>10.926119415266998</v>
      </c>
      <c r="R69">
        <f t="shared" si="3"/>
        <v>34.228728079685993</v>
      </c>
      <c r="S69">
        <f t="shared" si="3"/>
        <v>34.228728079685993</v>
      </c>
      <c r="T69">
        <f t="shared" si="3"/>
        <v>2397.9447920231996</v>
      </c>
      <c r="U69">
        <f t="shared" si="3"/>
        <v>2397.9447920231996</v>
      </c>
      <c r="V69">
        <f t="shared" si="3"/>
        <v>0.25526509076375997</v>
      </c>
      <c r="W69">
        <f t="shared" si="3"/>
        <v>0</v>
      </c>
      <c r="X69">
        <f t="shared" si="3"/>
        <v>0</v>
      </c>
      <c r="Y69">
        <f t="shared" si="3"/>
        <v>0</v>
      </c>
      <c r="Z69">
        <f t="shared" si="3"/>
        <v>551.14053687629985</v>
      </c>
      <c r="AA69">
        <f t="shared" si="3"/>
        <v>1344.0093794000995</v>
      </c>
      <c r="AB69">
        <f t="shared" si="3"/>
        <v>113.12884704302998</v>
      </c>
      <c r="AC69">
        <f t="shared" si="3"/>
        <v>0</v>
      </c>
      <c r="AD69">
        <f t="shared" si="3"/>
        <v>2.5526509076375995E-8</v>
      </c>
      <c r="AE69">
        <f t="shared" si="3"/>
        <v>2.8040483455109995E-8</v>
      </c>
      <c r="AF69">
        <f t="shared" si="3"/>
        <v>3.9159985514894994E-7</v>
      </c>
      <c r="AG69">
        <f t="shared" si="3"/>
        <v>1.3633476438518999E-6</v>
      </c>
      <c r="AH69">
        <f t="shared" si="3"/>
        <v>7.4258935494911987E-8</v>
      </c>
      <c r="AI69">
        <f t="shared" si="3"/>
        <v>1.0055897514935999E-5</v>
      </c>
      <c r="AJ69">
        <f t="shared" si="3"/>
        <v>12.376489249151998</v>
      </c>
      <c r="AK69">
        <f t="shared" si="3"/>
        <v>2011.1795029871996</v>
      </c>
      <c r="AL69">
        <f t="shared" si="3"/>
        <v>5.3663683853744993E-8</v>
      </c>
      <c r="AM69">
        <f t="shared" si="3"/>
        <v>1.8274659906950995E-6</v>
      </c>
      <c r="AN69">
        <f t="shared" si="3"/>
        <v>1663.0907428547996</v>
      </c>
    </row>
    <row r="70" spans="2:40" x14ac:dyDescent="0.3">
      <c r="B70" s="10" t="s">
        <v>59</v>
      </c>
      <c r="C70" t="s">
        <v>77</v>
      </c>
      <c r="D70" s="11">
        <v>13.309027999999998</v>
      </c>
      <c r="E70">
        <f>$D$70*C58</f>
        <v>2.1693715639999995</v>
      </c>
      <c r="F70">
        <f t="shared" ref="F70:AN70" si="4">$D$70*D58</f>
        <v>2.1693715639999995</v>
      </c>
      <c r="G70">
        <f t="shared" si="4"/>
        <v>1.1685326584E-3</v>
      </c>
      <c r="H70">
        <f t="shared" si="4"/>
        <v>7.9454897159999985E-4</v>
      </c>
      <c r="I70">
        <f t="shared" si="4"/>
        <v>4.950958415999999E-7</v>
      </c>
      <c r="J70">
        <f t="shared" si="4"/>
        <v>6.2419341319999988E-3</v>
      </c>
      <c r="K70">
        <f t="shared" si="4"/>
        <v>1.6237014159999999E-4</v>
      </c>
      <c r="L70">
        <f t="shared" si="4"/>
        <v>1.2696812711999999E-3</v>
      </c>
      <c r="M70">
        <f t="shared" si="4"/>
        <v>1.3841389119999997E-2</v>
      </c>
      <c r="N70">
        <f t="shared" si="4"/>
        <v>5.2969931439999993E-3</v>
      </c>
      <c r="O70">
        <f t="shared" si="4"/>
        <v>6.0023716279999991E-5</v>
      </c>
      <c r="P70">
        <f t="shared" si="4"/>
        <v>33.006389439999992</v>
      </c>
      <c r="Q70">
        <f t="shared" si="4"/>
        <v>0.15039201639999997</v>
      </c>
      <c r="R70">
        <f t="shared" si="4"/>
        <v>0.47113959119999993</v>
      </c>
      <c r="S70">
        <f t="shared" si="4"/>
        <v>0.47113959119999993</v>
      </c>
      <c r="T70">
        <f t="shared" si="4"/>
        <v>33.006389439999992</v>
      </c>
      <c r="U70">
        <f t="shared" si="4"/>
        <v>33.006389439999992</v>
      </c>
      <c r="V70">
        <f t="shared" si="4"/>
        <v>3.5135833919999995E-3</v>
      </c>
      <c r="W70">
        <f t="shared" si="4"/>
        <v>0</v>
      </c>
      <c r="X70">
        <f t="shared" si="4"/>
        <v>0</v>
      </c>
      <c r="Y70">
        <f t="shared" si="4"/>
        <v>0</v>
      </c>
      <c r="Z70">
        <f t="shared" si="4"/>
        <v>7.5861459599999979</v>
      </c>
      <c r="AA70">
        <f t="shared" si="4"/>
        <v>18.499548919999995</v>
      </c>
      <c r="AB70">
        <f t="shared" si="4"/>
        <v>1.557156276</v>
      </c>
      <c r="AC70">
        <f t="shared" si="4"/>
        <v>0</v>
      </c>
      <c r="AD70">
        <f t="shared" si="4"/>
        <v>3.5135833919999994E-10</v>
      </c>
      <c r="AE70">
        <f t="shared" si="4"/>
        <v>3.8596181199999991E-10</v>
      </c>
      <c r="AF70">
        <f t="shared" si="4"/>
        <v>5.3901563399999993E-9</v>
      </c>
      <c r="AG70">
        <f t="shared" si="4"/>
        <v>1.8765729479999999E-8</v>
      </c>
      <c r="AH70">
        <f t="shared" si="4"/>
        <v>1.0221333503999998E-9</v>
      </c>
      <c r="AI70">
        <f t="shared" si="4"/>
        <v>1.3841389119999998E-7</v>
      </c>
      <c r="AJ70">
        <f t="shared" si="4"/>
        <v>0.17035555839999997</v>
      </c>
      <c r="AK70">
        <f t="shared" si="4"/>
        <v>27.682778239999998</v>
      </c>
      <c r="AL70">
        <f t="shared" si="4"/>
        <v>7.3865105399999993E-10</v>
      </c>
      <c r="AM70">
        <f t="shared" si="4"/>
        <v>2.5154062919999993E-8</v>
      </c>
      <c r="AN70">
        <f t="shared" si="4"/>
        <v>22.891528159999996</v>
      </c>
    </row>
    <row r="71" spans="2:40" x14ac:dyDescent="0.3">
      <c r="B71" s="10" t="s">
        <v>60</v>
      </c>
      <c r="C71" t="s">
        <v>77</v>
      </c>
      <c r="D71" s="11">
        <v>28.092630600000003</v>
      </c>
      <c r="E71">
        <f>$D$71*C58</f>
        <v>4.5790987878000005</v>
      </c>
      <c r="F71">
        <f t="shared" ref="F71:AN71" si="5">$D$71*D58</f>
        <v>4.5790987878000005</v>
      </c>
      <c r="G71">
        <f t="shared" si="5"/>
        <v>2.4665329666800004E-3</v>
      </c>
      <c r="H71">
        <f t="shared" si="5"/>
        <v>1.6771300468200001E-3</v>
      </c>
      <c r="I71">
        <f t="shared" si="5"/>
        <v>1.0450458583200002E-6</v>
      </c>
      <c r="J71">
        <f t="shared" si="5"/>
        <v>1.3175443751400001E-2</v>
      </c>
      <c r="K71">
        <f t="shared" si="5"/>
        <v>3.4273009332000002E-4</v>
      </c>
      <c r="L71">
        <f t="shared" si="5"/>
        <v>2.6800369592400002E-3</v>
      </c>
      <c r="M71">
        <f t="shared" si="5"/>
        <v>2.9216335824E-2</v>
      </c>
      <c r="N71">
        <f t="shared" si="5"/>
        <v>1.1180866978800002E-2</v>
      </c>
      <c r="O71">
        <f t="shared" si="5"/>
        <v>1.2669776400600001E-4</v>
      </c>
      <c r="P71">
        <f t="shared" si="5"/>
        <v>69.669723888000007</v>
      </c>
      <c r="Q71">
        <f t="shared" si="5"/>
        <v>0.31744672577999999</v>
      </c>
      <c r="R71">
        <f t="shared" si="5"/>
        <v>0.9944791232400001</v>
      </c>
      <c r="S71">
        <f t="shared" si="5"/>
        <v>0.9944791232400001</v>
      </c>
      <c r="T71">
        <f t="shared" si="5"/>
        <v>69.669723888000007</v>
      </c>
      <c r="U71">
        <f t="shared" si="5"/>
        <v>69.669723888000007</v>
      </c>
      <c r="V71">
        <f t="shared" si="5"/>
        <v>7.4164544784000013E-3</v>
      </c>
      <c r="W71">
        <f t="shared" si="5"/>
        <v>0</v>
      </c>
      <c r="X71">
        <f t="shared" si="5"/>
        <v>0</v>
      </c>
      <c r="Y71">
        <f t="shared" si="5"/>
        <v>0</v>
      </c>
      <c r="Z71">
        <f t="shared" si="5"/>
        <v>16.012799442000002</v>
      </c>
      <c r="AA71">
        <f t="shared" si="5"/>
        <v>39.048756533999999</v>
      </c>
      <c r="AB71">
        <f t="shared" si="5"/>
        <v>3.2868377802000004</v>
      </c>
      <c r="AC71">
        <f t="shared" si="5"/>
        <v>0</v>
      </c>
      <c r="AD71">
        <f t="shared" si="5"/>
        <v>7.4164544784000014E-10</v>
      </c>
      <c r="AE71">
        <f t="shared" si="5"/>
        <v>8.1468628740000013E-10</v>
      </c>
      <c r="AF71">
        <f t="shared" si="5"/>
        <v>1.1377515393000001E-8</v>
      </c>
      <c r="AG71">
        <f t="shared" si="5"/>
        <v>3.9610609146000006E-8</v>
      </c>
      <c r="AH71">
        <f t="shared" si="5"/>
        <v>2.1575140300800002E-9</v>
      </c>
      <c r="AI71">
        <f t="shared" si="5"/>
        <v>2.9216335824000006E-7</v>
      </c>
      <c r="AJ71">
        <f t="shared" si="5"/>
        <v>0.35958567168000005</v>
      </c>
      <c r="AK71">
        <f t="shared" si="5"/>
        <v>58.43267164800001</v>
      </c>
      <c r="AL71">
        <f t="shared" si="5"/>
        <v>1.5591409983000003E-9</v>
      </c>
      <c r="AM71">
        <f t="shared" si="5"/>
        <v>5.3095071834000001E-8</v>
      </c>
      <c r="AN71">
        <f t="shared" si="5"/>
        <v>48.319324632000004</v>
      </c>
    </row>
    <row r="72" spans="2:40" x14ac:dyDescent="0.3">
      <c r="B72" s="10" t="s">
        <v>61</v>
      </c>
      <c r="C72" t="s">
        <v>77</v>
      </c>
      <c r="D72" s="11">
        <v>19.288120320000004</v>
      </c>
      <c r="E72">
        <f>$D$72*C58</f>
        <v>3.1439636121600008</v>
      </c>
      <c r="F72">
        <f t="shared" ref="F72:AN72" si="6">$D$72*D58</f>
        <v>3.1439636121600008</v>
      </c>
      <c r="G72">
        <f t="shared" si="6"/>
        <v>1.6934969640960006E-3</v>
      </c>
      <c r="H72">
        <f t="shared" si="6"/>
        <v>1.1515007831040002E-3</v>
      </c>
      <c r="I72">
        <f t="shared" si="6"/>
        <v>7.1751807590400019E-7</v>
      </c>
      <c r="J72">
        <f t="shared" si="6"/>
        <v>9.0461284300800016E-3</v>
      </c>
      <c r="K72">
        <f t="shared" si="6"/>
        <v>2.3531506790400004E-4</v>
      </c>
      <c r="L72">
        <f t="shared" si="6"/>
        <v>1.8400866785280004E-3</v>
      </c>
      <c r="M72">
        <f t="shared" si="6"/>
        <v>2.0059645132800001E-2</v>
      </c>
      <c r="N72">
        <f t="shared" si="6"/>
        <v>7.6766718873600018E-3</v>
      </c>
      <c r="O72">
        <f t="shared" si="6"/>
        <v>8.6989422643200023E-5</v>
      </c>
      <c r="P72">
        <f t="shared" si="6"/>
        <v>47.834538393600013</v>
      </c>
      <c r="Q72">
        <f t="shared" si="6"/>
        <v>0.21795575961600003</v>
      </c>
      <c r="R72">
        <f t="shared" si="6"/>
        <v>0.68279945932800012</v>
      </c>
      <c r="S72">
        <f t="shared" si="6"/>
        <v>0.68279945932800012</v>
      </c>
      <c r="T72">
        <f t="shared" si="6"/>
        <v>47.834538393600013</v>
      </c>
      <c r="U72">
        <f t="shared" si="6"/>
        <v>47.834538393600013</v>
      </c>
      <c r="V72">
        <f t="shared" si="6"/>
        <v>5.0920637644800018E-3</v>
      </c>
      <c r="W72">
        <f t="shared" si="6"/>
        <v>0</v>
      </c>
      <c r="X72">
        <f t="shared" si="6"/>
        <v>0</v>
      </c>
      <c r="Y72">
        <f t="shared" si="6"/>
        <v>0</v>
      </c>
      <c r="Z72">
        <f t="shared" si="6"/>
        <v>10.994228582400002</v>
      </c>
      <c r="AA72">
        <f t="shared" si="6"/>
        <v>26.810487244800004</v>
      </c>
      <c r="AB72">
        <f t="shared" si="6"/>
        <v>2.2567100774400006</v>
      </c>
      <c r="AC72">
        <f t="shared" si="6"/>
        <v>0</v>
      </c>
      <c r="AD72">
        <f t="shared" si="6"/>
        <v>5.0920637644800016E-10</v>
      </c>
      <c r="AE72">
        <f t="shared" si="6"/>
        <v>5.5935548928000017E-10</v>
      </c>
      <c r="AF72">
        <f t="shared" si="6"/>
        <v>7.8116887296000022E-9</v>
      </c>
      <c r="AG72">
        <f t="shared" si="6"/>
        <v>2.7196249651200009E-8</v>
      </c>
      <c r="AH72">
        <f t="shared" si="6"/>
        <v>1.4813276405760003E-9</v>
      </c>
      <c r="AI72">
        <f t="shared" si="6"/>
        <v>2.0059645132800006E-7</v>
      </c>
      <c r="AJ72">
        <f t="shared" si="6"/>
        <v>0.24688794009600007</v>
      </c>
      <c r="AK72">
        <f t="shared" si="6"/>
        <v>40.119290265600007</v>
      </c>
      <c r="AL72">
        <f t="shared" si="6"/>
        <v>1.0704906777600003E-9</v>
      </c>
      <c r="AM72">
        <f t="shared" si="6"/>
        <v>3.6454547404800006E-8</v>
      </c>
      <c r="AN72">
        <f t="shared" si="6"/>
        <v>33.175566950400004</v>
      </c>
    </row>
    <row r="73" spans="2:40" x14ac:dyDescent="0.3">
      <c r="B73" s="10" t="s">
        <v>62</v>
      </c>
      <c r="C73" t="s">
        <v>77</v>
      </c>
      <c r="D73" s="11">
        <v>0.26023654400000001</v>
      </c>
      <c r="E73">
        <f>$D$73*C58</f>
        <v>4.2418556672E-2</v>
      </c>
      <c r="F73">
        <f t="shared" ref="F73:AN73" si="7">$D$73*D58</f>
        <v>4.2418556672E-2</v>
      </c>
      <c r="G73">
        <f t="shared" si="7"/>
        <v>2.2848768563200002E-5</v>
      </c>
      <c r="H73">
        <f t="shared" si="7"/>
        <v>1.5536121676800002E-5</v>
      </c>
      <c r="I73">
        <f t="shared" si="7"/>
        <v>9.6807994368000012E-9</v>
      </c>
      <c r="J73">
        <f t="shared" si="7"/>
        <v>1.2205093913600002E-4</v>
      </c>
      <c r="K73">
        <f t="shared" si="7"/>
        <v>3.1748858368000003E-6</v>
      </c>
      <c r="L73">
        <f t="shared" si="7"/>
        <v>2.4826566297600002E-5</v>
      </c>
      <c r="M73">
        <f t="shared" si="7"/>
        <v>2.7064600575999999E-4</v>
      </c>
      <c r="N73">
        <f t="shared" si="7"/>
        <v>1.0357414451200002E-4</v>
      </c>
      <c r="O73">
        <f t="shared" si="7"/>
        <v>1.17366681344E-6</v>
      </c>
      <c r="P73">
        <f t="shared" si="7"/>
        <v>0.64538662912</v>
      </c>
      <c r="Q73">
        <f t="shared" si="7"/>
        <v>2.9406729471999999E-3</v>
      </c>
      <c r="R73">
        <f t="shared" si="7"/>
        <v>9.2123736575999999E-3</v>
      </c>
      <c r="S73">
        <f t="shared" si="7"/>
        <v>9.2123736575999999E-3</v>
      </c>
      <c r="T73">
        <f t="shared" si="7"/>
        <v>0.64538662912</v>
      </c>
      <c r="U73">
        <f t="shared" si="7"/>
        <v>0.64538662912</v>
      </c>
      <c r="V73">
        <f t="shared" si="7"/>
        <v>6.8702447616000005E-5</v>
      </c>
      <c r="W73">
        <f t="shared" si="7"/>
        <v>0</v>
      </c>
      <c r="X73">
        <f t="shared" si="7"/>
        <v>0</v>
      </c>
      <c r="Y73">
        <f t="shared" si="7"/>
        <v>0</v>
      </c>
      <c r="Z73">
        <f t="shared" si="7"/>
        <v>0.14833483008000001</v>
      </c>
      <c r="AA73">
        <f t="shared" si="7"/>
        <v>0.36172879615999998</v>
      </c>
      <c r="AB73">
        <f t="shared" si="7"/>
        <v>3.0447675648000005E-2</v>
      </c>
      <c r="AC73">
        <f t="shared" si="7"/>
        <v>0</v>
      </c>
      <c r="AD73">
        <f t="shared" si="7"/>
        <v>6.8702447616000008E-12</v>
      </c>
      <c r="AE73">
        <f t="shared" si="7"/>
        <v>7.5468597759999999E-12</v>
      </c>
      <c r="AF73">
        <f t="shared" si="7"/>
        <v>1.0539580032E-10</v>
      </c>
      <c r="AG73">
        <f t="shared" si="7"/>
        <v>3.6693352704000004E-10</v>
      </c>
      <c r="AH73">
        <f t="shared" si="7"/>
        <v>1.9986166579200001E-11</v>
      </c>
      <c r="AI73">
        <f t="shared" si="7"/>
        <v>2.7064600576000004E-9</v>
      </c>
      <c r="AJ73">
        <f t="shared" si="7"/>
        <v>3.3310277632000005E-3</v>
      </c>
      <c r="AK73">
        <f t="shared" si="7"/>
        <v>0.54129201152000006</v>
      </c>
      <c r="AL73">
        <f t="shared" si="7"/>
        <v>1.4443128192000002E-11</v>
      </c>
      <c r="AM73">
        <f t="shared" si="7"/>
        <v>4.9184706816E-10</v>
      </c>
      <c r="AN73">
        <f t="shared" si="7"/>
        <v>0.44760685568000003</v>
      </c>
    </row>
    <row r="74" spans="2:40" x14ac:dyDescent="0.3">
      <c r="B74" s="10" t="s">
        <v>63</v>
      </c>
      <c r="C74" t="s">
        <v>77</v>
      </c>
      <c r="D74" s="11">
        <v>2.6023654400000003</v>
      </c>
      <c r="E74">
        <f>$D$74*C58</f>
        <v>0.42418556672000007</v>
      </c>
      <c r="F74">
        <f t="shared" ref="F74:AN74" si="8">$D$74*D58</f>
        <v>0.42418556672000007</v>
      </c>
      <c r="G74">
        <f t="shared" si="8"/>
        <v>2.2848768563200005E-4</v>
      </c>
      <c r="H74">
        <f t="shared" si="8"/>
        <v>1.5536121676800003E-4</v>
      </c>
      <c r="I74">
        <f t="shared" si="8"/>
        <v>9.6807994368000009E-8</v>
      </c>
      <c r="J74">
        <f t="shared" si="8"/>
        <v>1.2205093913600002E-3</v>
      </c>
      <c r="K74">
        <f t="shared" si="8"/>
        <v>3.1748858368000005E-5</v>
      </c>
      <c r="L74">
        <f t="shared" si="8"/>
        <v>2.4826566297600001E-4</v>
      </c>
      <c r="M74">
        <f t="shared" si="8"/>
        <v>2.7064600576000002E-3</v>
      </c>
      <c r="N74">
        <f t="shared" si="8"/>
        <v>1.0357414451200001E-3</v>
      </c>
      <c r="O74">
        <f t="shared" si="8"/>
        <v>1.1736668134400002E-5</v>
      </c>
      <c r="P74">
        <f t="shared" si="8"/>
        <v>6.4538662912000007</v>
      </c>
      <c r="Q74">
        <f t="shared" si="8"/>
        <v>2.9406729472000001E-2</v>
      </c>
      <c r="R74">
        <f t="shared" si="8"/>
        <v>9.2123736576000009E-2</v>
      </c>
      <c r="S74">
        <f t="shared" si="8"/>
        <v>9.2123736576000009E-2</v>
      </c>
      <c r="T74">
        <f t="shared" si="8"/>
        <v>6.4538662912000007</v>
      </c>
      <c r="U74">
        <f t="shared" si="8"/>
        <v>6.4538662912000007</v>
      </c>
      <c r="V74">
        <f t="shared" si="8"/>
        <v>6.8702447616000016E-4</v>
      </c>
      <c r="W74">
        <f t="shared" si="8"/>
        <v>0</v>
      </c>
      <c r="X74">
        <f t="shared" si="8"/>
        <v>0</v>
      </c>
      <c r="Y74">
        <f t="shared" si="8"/>
        <v>0</v>
      </c>
      <c r="Z74">
        <f t="shared" si="8"/>
        <v>1.4833483007999999</v>
      </c>
      <c r="AA74">
        <f t="shared" si="8"/>
        <v>3.6172879616000002</v>
      </c>
      <c r="AB74">
        <f t="shared" si="8"/>
        <v>0.30447675648000005</v>
      </c>
      <c r="AC74">
        <f t="shared" si="8"/>
        <v>0</v>
      </c>
      <c r="AD74">
        <f t="shared" si="8"/>
        <v>6.8702447616000009E-11</v>
      </c>
      <c r="AE74">
        <f t="shared" si="8"/>
        <v>7.5468597760000011E-11</v>
      </c>
      <c r="AF74">
        <f t="shared" si="8"/>
        <v>1.0539580032E-9</v>
      </c>
      <c r="AG74">
        <f t="shared" si="8"/>
        <v>3.6693352704000004E-9</v>
      </c>
      <c r="AH74">
        <f t="shared" si="8"/>
        <v>1.9986166579200002E-10</v>
      </c>
      <c r="AI74">
        <f t="shared" si="8"/>
        <v>2.7064600576000003E-8</v>
      </c>
      <c r="AJ74">
        <f t="shared" si="8"/>
        <v>3.3310277632000007E-2</v>
      </c>
      <c r="AK74">
        <f t="shared" si="8"/>
        <v>5.4129201152000004</v>
      </c>
      <c r="AL74">
        <f t="shared" si="8"/>
        <v>1.4443128192000002E-10</v>
      </c>
      <c r="AM74">
        <f t="shared" si="8"/>
        <v>4.9184706816000002E-9</v>
      </c>
      <c r="AN74">
        <f t="shared" si="8"/>
        <v>4.4760685568000005</v>
      </c>
    </row>
    <row r="75" spans="2:40" x14ac:dyDescent="0.3">
      <c r="B75" s="10" t="s">
        <v>64</v>
      </c>
      <c r="C75" t="s">
        <v>77</v>
      </c>
      <c r="D75" s="11">
        <v>22.120106240000002</v>
      </c>
      <c r="E75">
        <f>$D$75*C58</f>
        <v>3.6055773171200003</v>
      </c>
      <c r="F75">
        <f t="shared" ref="F75:AN75" si="9">$D$75*D58</f>
        <v>3.6055773171200003</v>
      </c>
      <c r="G75">
        <f t="shared" si="9"/>
        <v>1.9421453278720003E-3</v>
      </c>
      <c r="H75">
        <f t="shared" si="9"/>
        <v>1.3205703425280002E-3</v>
      </c>
      <c r="I75">
        <f t="shared" si="9"/>
        <v>8.2286795212800012E-7</v>
      </c>
      <c r="J75">
        <f t="shared" si="9"/>
        <v>1.0374329826560001E-2</v>
      </c>
      <c r="K75">
        <f t="shared" si="9"/>
        <v>2.6986529612800004E-4</v>
      </c>
      <c r="L75">
        <f t="shared" si="9"/>
        <v>2.1102581352960004E-3</v>
      </c>
      <c r="M75">
        <f t="shared" si="9"/>
        <v>2.3004910489599999E-2</v>
      </c>
      <c r="N75">
        <f t="shared" si="9"/>
        <v>8.8038022835200021E-3</v>
      </c>
      <c r="O75">
        <f t="shared" si="9"/>
        <v>9.9761679142400014E-5</v>
      </c>
      <c r="P75">
        <f t="shared" si="9"/>
        <v>54.857863475200006</v>
      </c>
      <c r="Q75">
        <f t="shared" si="9"/>
        <v>0.24995720051200002</v>
      </c>
      <c r="R75">
        <f t="shared" si="9"/>
        <v>0.78305176089600004</v>
      </c>
      <c r="S75">
        <f t="shared" si="9"/>
        <v>0.78305176089600004</v>
      </c>
      <c r="T75">
        <f t="shared" si="9"/>
        <v>54.857863475200006</v>
      </c>
      <c r="U75">
        <f t="shared" si="9"/>
        <v>54.857863475200006</v>
      </c>
      <c r="V75">
        <f t="shared" si="9"/>
        <v>5.8397080473600012E-3</v>
      </c>
      <c r="W75">
        <f t="shared" si="9"/>
        <v>0</v>
      </c>
      <c r="X75">
        <f t="shared" si="9"/>
        <v>0</v>
      </c>
      <c r="Y75">
        <f t="shared" si="9"/>
        <v>0</v>
      </c>
      <c r="Z75">
        <f t="shared" si="9"/>
        <v>12.608460556800001</v>
      </c>
      <c r="AA75">
        <f t="shared" si="9"/>
        <v>30.746947673600001</v>
      </c>
      <c r="AB75">
        <f t="shared" si="9"/>
        <v>2.5880524300800003</v>
      </c>
      <c r="AC75">
        <f t="shared" si="9"/>
        <v>0</v>
      </c>
      <c r="AD75">
        <f t="shared" si="9"/>
        <v>5.8397080473600011E-10</v>
      </c>
      <c r="AE75">
        <f t="shared" si="9"/>
        <v>6.4148308096000008E-10</v>
      </c>
      <c r="AF75">
        <f t="shared" si="9"/>
        <v>8.9586430272000011E-9</v>
      </c>
      <c r="AG75">
        <f t="shared" si="9"/>
        <v>3.1189349798400006E-8</v>
      </c>
      <c r="AH75">
        <f t="shared" si="9"/>
        <v>1.6988241592320001E-9</v>
      </c>
      <c r="AI75">
        <f t="shared" si="9"/>
        <v>2.3004910489600003E-7</v>
      </c>
      <c r="AJ75">
        <f t="shared" si="9"/>
        <v>0.28313735987200006</v>
      </c>
      <c r="AK75">
        <f t="shared" si="9"/>
        <v>46.009820979200008</v>
      </c>
      <c r="AL75">
        <f t="shared" si="9"/>
        <v>1.2276658963200001E-9</v>
      </c>
      <c r="AM75">
        <f t="shared" si="9"/>
        <v>4.1807000793600003E-8</v>
      </c>
      <c r="AN75">
        <f t="shared" si="9"/>
        <v>38.046582732800005</v>
      </c>
    </row>
    <row r="76" spans="2:40" x14ac:dyDescent="0.3">
      <c r="B76" s="10" t="s">
        <v>65</v>
      </c>
      <c r="C76" t="s">
        <v>77</v>
      </c>
      <c r="D76" s="11">
        <v>7.556921599999999</v>
      </c>
      <c r="E76">
        <f>$D$76*C58</f>
        <v>1.2317782207999999</v>
      </c>
      <c r="F76">
        <f t="shared" ref="F76:AN76" si="10">$D$76*D58</f>
        <v>1.2317782207999999</v>
      </c>
      <c r="G76">
        <f t="shared" si="10"/>
        <v>6.6349771647999998E-4</v>
      </c>
      <c r="H76">
        <f t="shared" si="10"/>
        <v>4.5114821951999995E-4</v>
      </c>
      <c r="I76">
        <f t="shared" si="10"/>
        <v>2.8111748351999998E-7</v>
      </c>
      <c r="J76">
        <f t="shared" si="10"/>
        <v>3.5441962303999998E-3</v>
      </c>
      <c r="K76">
        <f t="shared" si="10"/>
        <v>9.2194443519999988E-5</v>
      </c>
      <c r="L76">
        <f t="shared" si="10"/>
        <v>7.2093032063999995E-4</v>
      </c>
      <c r="M76">
        <f t="shared" si="10"/>
        <v>7.8591984639999977E-3</v>
      </c>
      <c r="N76">
        <f t="shared" si="10"/>
        <v>3.0076547967999999E-3</v>
      </c>
      <c r="O76">
        <f t="shared" si="10"/>
        <v>3.4081716415999998E-5</v>
      </c>
      <c r="P76">
        <f t="shared" si="10"/>
        <v>18.741165567999996</v>
      </c>
      <c r="Q76">
        <f t="shared" si="10"/>
        <v>8.5393214079999988E-2</v>
      </c>
      <c r="R76">
        <f t="shared" si="10"/>
        <v>0.26751502463999999</v>
      </c>
      <c r="S76">
        <f t="shared" si="10"/>
        <v>0.26751502463999999</v>
      </c>
      <c r="T76">
        <f t="shared" si="10"/>
        <v>18.741165567999996</v>
      </c>
      <c r="U76">
        <f t="shared" si="10"/>
        <v>18.741165567999996</v>
      </c>
      <c r="V76">
        <f t="shared" si="10"/>
        <v>1.9950273023999999E-3</v>
      </c>
      <c r="W76">
        <f t="shared" si="10"/>
        <v>0</v>
      </c>
      <c r="X76">
        <f t="shared" si="10"/>
        <v>0</v>
      </c>
      <c r="Y76">
        <f t="shared" si="10"/>
        <v>0</v>
      </c>
      <c r="Z76">
        <f t="shared" si="10"/>
        <v>4.3074453119999987</v>
      </c>
      <c r="AA76">
        <f t="shared" si="10"/>
        <v>10.504121023999998</v>
      </c>
      <c r="AB76">
        <f t="shared" si="10"/>
        <v>0.88415982719999997</v>
      </c>
      <c r="AC76">
        <f t="shared" si="10"/>
        <v>0</v>
      </c>
      <c r="AD76">
        <f t="shared" si="10"/>
        <v>1.9950273023999999E-10</v>
      </c>
      <c r="AE76">
        <f t="shared" si="10"/>
        <v>2.1915072639999997E-10</v>
      </c>
      <c r="AF76">
        <f t="shared" si="10"/>
        <v>3.0605532479999996E-9</v>
      </c>
      <c r="AG76">
        <f t="shared" si="10"/>
        <v>1.0655259455999999E-8</v>
      </c>
      <c r="AH76">
        <f t="shared" si="10"/>
        <v>5.8037157887999987E-10</v>
      </c>
      <c r="AI76">
        <f t="shared" si="10"/>
        <v>7.8591984639999991E-8</v>
      </c>
      <c r="AJ76">
        <f t="shared" si="10"/>
        <v>9.6728596479999998E-2</v>
      </c>
      <c r="AK76">
        <f t="shared" si="10"/>
        <v>15.718396927999999</v>
      </c>
      <c r="AL76">
        <f t="shared" si="10"/>
        <v>4.1940914879999998E-10</v>
      </c>
      <c r="AM76">
        <f t="shared" si="10"/>
        <v>1.4282581823999997E-8</v>
      </c>
      <c r="AN76">
        <f t="shared" si="10"/>
        <v>12.997905151999998</v>
      </c>
    </row>
    <row r="77" spans="2:40" x14ac:dyDescent="0.3">
      <c r="B77" s="10" t="s">
        <v>66</v>
      </c>
      <c r="C77" t="s">
        <v>77</v>
      </c>
      <c r="D77" s="11">
        <v>1.219684448</v>
      </c>
      <c r="E77">
        <f>$D$77*C58</f>
        <v>0.19880856502400002</v>
      </c>
      <c r="F77">
        <f t="shared" ref="F77:AN77" si="11">$D$77*D58</f>
        <v>0.19880856502400002</v>
      </c>
      <c r="G77">
        <f t="shared" si="11"/>
        <v>1.070882945344E-4</v>
      </c>
      <c r="H77">
        <f t="shared" si="11"/>
        <v>7.2815161545600004E-5</v>
      </c>
      <c r="I77">
        <f t="shared" si="11"/>
        <v>4.53722614656E-8</v>
      </c>
      <c r="J77">
        <f t="shared" si="11"/>
        <v>5.72032006112E-4</v>
      </c>
      <c r="K77">
        <f t="shared" si="11"/>
        <v>1.48801502656E-5</v>
      </c>
      <c r="L77">
        <f t="shared" si="11"/>
        <v>1.163578963392E-4</v>
      </c>
      <c r="M77">
        <f t="shared" si="11"/>
        <v>1.2684718259199999E-3</v>
      </c>
      <c r="N77">
        <f t="shared" si="11"/>
        <v>4.8543441030400001E-4</v>
      </c>
      <c r="O77">
        <f t="shared" si="11"/>
        <v>5.5007768604800003E-6</v>
      </c>
      <c r="P77">
        <f t="shared" si="11"/>
        <v>3.0248174310399998</v>
      </c>
      <c r="Q77">
        <f t="shared" si="11"/>
        <v>1.3782434262399999E-2</v>
      </c>
      <c r="R77">
        <f t="shared" si="11"/>
        <v>4.3176829459199997E-2</v>
      </c>
      <c r="S77">
        <f t="shared" si="11"/>
        <v>4.3176829459199997E-2</v>
      </c>
      <c r="T77">
        <f t="shared" si="11"/>
        <v>3.0248174310399998</v>
      </c>
      <c r="U77">
        <f t="shared" si="11"/>
        <v>3.0248174310399998</v>
      </c>
      <c r="V77">
        <f t="shared" si="11"/>
        <v>3.2199669427200004E-4</v>
      </c>
      <c r="W77">
        <f t="shared" si="11"/>
        <v>0</v>
      </c>
      <c r="X77">
        <f t="shared" si="11"/>
        <v>0</v>
      </c>
      <c r="Y77">
        <f t="shared" si="11"/>
        <v>0</v>
      </c>
      <c r="Z77">
        <f t="shared" si="11"/>
        <v>0.69522013535999994</v>
      </c>
      <c r="AA77">
        <f t="shared" si="11"/>
        <v>1.6953613827199998</v>
      </c>
      <c r="AB77">
        <f t="shared" si="11"/>
        <v>0.14270308041599999</v>
      </c>
      <c r="AC77">
        <f t="shared" si="11"/>
        <v>0</v>
      </c>
      <c r="AD77">
        <f t="shared" si="11"/>
        <v>3.2199669427199998E-11</v>
      </c>
      <c r="AE77">
        <f t="shared" si="11"/>
        <v>3.5370848992000002E-11</v>
      </c>
      <c r="AF77">
        <f t="shared" si="11"/>
        <v>4.9397220144000004E-10</v>
      </c>
      <c r="AG77">
        <f t="shared" si="11"/>
        <v>1.7197550716800001E-9</v>
      </c>
      <c r="AH77">
        <f t="shared" si="11"/>
        <v>9.3671765606399996E-11</v>
      </c>
      <c r="AI77">
        <f t="shared" si="11"/>
        <v>1.26847182592E-8</v>
      </c>
      <c r="AJ77">
        <f t="shared" si="11"/>
        <v>1.5611960934400001E-2</v>
      </c>
      <c r="AK77">
        <f t="shared" si="11"/>
        <v>2.5369436518400001</v>
      </c>
      <c r="AL77">
        <f t="shared" si="11"/>
        <v>6.7692486864E-11</v>
      </c>
      <c r="AM77">
        <f t="shared" si="11"/>
        <v>2.3052036067199998E-9</v>
      </c>
      <c r="AN77">
        <f t="shared" si="11"/>
        <v>2.0978572505599997</v>
      </c>
    </row>
    <row r="78" spans="2:40" x14ac:dyDescent="0.3">
      <c r="B78" s="10" t="s">
        <v>67</v>
      </c>
      <c r="C78" t="s">
        <v>77</v>
      </c>
      <c r="D78" s="11">
        <v>196.03543680000001</v>
      </c>
      <c r="E78">
        <f>$D$78*C58</f>
        <v>31.953776198400003</v>
      </c>
      <c r="F78">
        <f t="shared" ref="F78:AN78" si="12">$D$78*D58</f>
        <v>31.953776198400003</v>
      </c>
      <c r="G78">
        <f t="shared" si="12"/>
        <v>1.7211911351040002E-2</v>
      </c>
      <c r="H78">
        <f t="shared" si="12"/>
        <v>1.1703315576960001E-2</v>
      </c>
      <c r="I78">
        <f t="shared" si="12"/>
        <v>7.2925182489600011E-6</v>
      </c>
      <c r="J78">
        <f t="shared" si="12"/>
        <v>9.1940619859200004E-2</v>
      </c>
      <c r="K78">
        <f t="shared" si="12"/>
        <v>2.3916323289600002E-3</v>
      </c>
      <c r="L78">
        <f t="shared" si="12"/>
        <v>1.8701780670720002E-2</v>
      </c>
      <c r="M78">
        <f t="shared" si="12"/>
        <v>0.203876854272</v>
      </c>
      <c r="N78">
        <f t="shared" si="12"/>
        <v>7.8022103846400015E-2</v>
      </c>
      <c r="O78">
        <f t="shared" si="12"/>
        <v>8.8411981996800002E-4</v>
      </c>
      <c r="P78">
        <f t="shared" si="12"/>
        <v>486.16788326400001</v>
      </c>
      <c r="Q78">
        <f t="shared" si="12"/>
        <v>2.2152004358399999</v>
      </c>
      <c r="R78">
        <f t="shared" si="12"/>
        <v>6.939654462720001</v>
      </c>
      <c r="S78">
        <f t="shared" si="12"/>
        <v>6.939654462720001</v>
      </c>
      <c r="T78">
        <f t="shared" si="12"/>
        <v>486.16788326400001</v>
      </c>
      <c r="U78">
        <f t="shared" si="12"/>
        <v>486.16788326400001</v>
      </c>
      <c r="V78">
        <f t="shared" si="12"/>
        <v>5.1753355315200006E-2</v>
      </c>
      <c r="W78">
        <f t="shared" si="12"/>
        <v>0</v>
      </c>
      <c r="X78">
        <f t="shared" si="12"/>
        <v>0</v>
      </c>
      <c r="Y78">
        <f t="shared" si="12"/>
        <v>0</v>
      </c>
      <c r="Z78">
        <f t="shared" si="12"/>
        <v>111.740198976</v>
      </c>
      <c r="AA78">
        <f t="shared" si="12"/>
        <v>272.48925715199999</v>
      </c>
      <c r="AB78">
        <f t="shared" si="12"/>
        <v>22.936146105600002</v>
      </c>
      <c r="AC78">
        <f t="shared" si="12"/>
        <v>0</v>
      </c>
      <c r="AD78">
        <f t="shared" si="12"/>
        <v>5.1753355315200004E-9</v>
      </c>
      <c r="AE78">
        <f t="shared" si="12"/>
        <v>5.6850276672000006E-9</v>
      </c>
      <c r="AF78">
        <f t="shared" si="12"/>
        <v>7.9394351904000008E-8</v>
      </c>
      <c r="AG78">
        <f t="shared" si="12"/>
        <v>2.7640996588800002E-7</v>
      </c>
      <c r="AH78">
        <f t="shared" si="12"/>
        <v>1.5055521546239999E-8</v>
      </c>
      <c r="AI78">
        <f t="shared" si="12"/>
        <v>2.0387685427200003E-6</v>
      </c>
      <c r="AJ78">
        <f t="shared" si="12"/>
        <v>2.5092535910400002</v>
      </c>
      <c r="AK78">
        <f t="shared" si="12"/>
        <v>407.75370854400006</v>
      </c>
      <c r="AL78">
        <f t="shared" si="12"/>
        <v>1.0879966742400001E-8</v>
      </c>
      <c r="AM78">
        <f t="shared" si="12"/>
        <v>3.7050697555200003E-7</v>
      </c>
      <c r="AN78">
        <f t="shared" si="12"/>
        <v>337.18095129600005</v>
      </c>
    </row>
    <row r="79" spans="2:40" x14ac:dyDescent="0.3">
      <c r="B79" s="10" t="s">
        <v>68</v>
      </c>
      <c r="C79" t="s">
        <v>77</v>
      </c>
      <c r="D79" s="11">
        <v>13.325963999999999</v>
      </c>
      <c r="E79">
        <f>$D$79*C58</f>
        <v>2.1721321319999998</v>
      </c>
      <c r="F79">
        <f t="shared" ref="F79:AN79" si="13">$D$79*D58</f>
        <v>2.1721321319999998</v>
      </c>
      <c r="G79">
        <f t="shared" si="13"/>
        <v>1.1700196392E-3</v>
      </c>
      <c r="H79">
        <f t="shared" si="13"/>
        <v>7.9556005080000001E-4</v>
      </c>
      <c r="I79">
        <f t="shared" si="13"/>
        <v>4.9572586080000004E-7</v>
      </c>
      <c r="J79">
        <f t="shared" si="13"/>
        <v>6.2498771159999996E-3</v>
      </c>
      <c r="K79">
        <f t="shared" si="13"/>
        <v>1.6257676079999998E-4</v>
      </c>
      <c r="L79">
        <f t="shared" si="13"/>
        <v>1.2712969656E-3</v>
      </c>
      <c r="M79">
        <f t="shared" si="13"/>
        <v>1.3859002559999998E-2</v>
      </c>
      <c r="N79">
        <f t="shared" si="13"/>
        <v>5.3037336719999996E-3</v>
      </c>
      <c r="O79">
        <f t="shared" si="13"/>
        <v>6.0100097639999998E-5</v>
      </c>
      <c r="P79">
        <f t="shared" si="13"/>
        <v>33.04839072</v>
      </c>
      <c r="Q79">
        <f t="shared" si="13"/>
        <v>0.15058339319999997</v>
      </c>
      <c r="R79">
        <f t="shared" si="13"/>
        <v>0.47173912559999998</v>
      </c>
      <c r="S79">
        <f t="shared" si="13"/>
        <v>0.47173912559999998</v>
      </c>
      <c r="T79">
        <f t="shared" si="13"/>
        <v>33.04839072</v>
      </c>
      <c r="U79">
        <f t="shared" si="13"/>
        <v>33.04839072</v>
      </c>
      <c r="V79">
        <f t="shared" si="13"/>
        <v>3.5180544959999998E-3</v>
      </c>
      <c r="W79">
        <f t="shared" si="13"/>
        <v>0</v>
      </c>
      <c r="X79">
        <f t="shared" si="13"/>
        <v>0</v>
      </c>
      <c r="Y79">
        <f t="shared" si="13"/>
        <v>0</v>
      </c>
      <c r="Z79">
        <f t="shared" si="13"/>
        <v>7.5957994799999984</v>
      </c>
      <c r="AA79">
        <f t="shared" si="13"/>
        <v>18.523089959999997</v>
      </c>
      <c r="AB79">
        <f t="shared" si="13"/>
        <v>1.5591377879999999</v>
      </c>
      <c r="AC79">
        <f t="shared" si="13"/>
        <v>0</v>
      </c>
      <c r="AD79">
        <f t="shared" si="13"/>
        <v>3.5180544960000001E-10</v>
      </c>
      <c r="AE79">
        <f t="shared" si="13"/>
        <v>3.8645295599999997E-10</v>
      </c>
      <c r="AF79">
        <f t="shared" si="13"/>
        <v>5.3970154199999999E-9</v>
      </c>
      <c r="AG79">
        <f t="shared" si="13"/>
        <v>1.8789609239999999E-8</v>
      </c>
      <c r="AH79">
        <f t="shared" si="13"/>
        <v>1.0234340351999998E-9</v>
      </c>
      <c r="AI79">
        <f t="shared" si="13"/>
        <v>1.3859002560000001E-7</v>
      </c>
      <c r="AJ79">
        <f t="shared" si="13"/>
        <v>0.17057233920000001</v>
      </c>
      <c r="AK79">
        <f t="shared" si="13"/>
        <v>27.718005119999997</v>
      </c>
      <c r="AL79">
        <f t="shared" si="13"/>
        <v>7.3959100200000002E-10</v>
      </c>
      <c r="AM79">
        <f t="shared" si="13"/>
        <v>2.5186071959999995E-8</v>
      </c>
      <c r="AN79">
        <f t="shared" si="13"/>
        <v>22.920658079999999</v>
      </c>
    </row>
    <row r="80" spans="2:40" x14ac:dyDescent="0.3">
      <c r="B80" s="10" t="s">
        <v>69</v>
      </c>
      <c r="C80" t="s">
        <v>77</v>
      </c>
      <c r="D80" s="11">
        <v>4.6286144799999995</v>
      </c>
      <c r="E80">
        <f>$D$80*C58</f>
        <v>0.75446416023999996</v>
      </c>
      <c r="F80">
        <f t="shared" ref="F80:AN80" si="14">$D$80*D58</f>
        <v>0.75446416023999996</v>
      </c>
      <c r="G80">
        <f t="shared" si="14"/>
        <v>4.06392351344E-4</v>
      </c>
      <c r="H80">
        <f t="shared" si="14"/>
        <v>2.7632828445599999E-4</v>
      </c>
      <c r="I80">
        <f t="shared" si="14"/>
        <v>1.7218445865599999E-7</v>
      </c>
      <c r="J80">
        <f t="shared" si="14"/>
        <v>2.17082019112E-3</v>
      </c>
      <c r="K80">
        <f t="shared" si="14"/>
        <v>5.6469096655999994E-5</v>
      </c>
      <c r="L80">
        <f t="shared" si="14"/>
        <v>4.4156982139199994E-4</v>
      </c>
      <c r="M80">
        <f t="shared" si="14"/>
        <v>4.813759059199999E-3</v>
      </c>
      <c r="N80">
        <f t="shared" si="14"/>
        <v>1.8421885630399999E-3</v>
      </c>
      <c r="O80">
        <f t="shared" si="14"/>
        <v>2.0875051304799997E-5</v>
      </c>
      <c r="P80">
        <f t="shared" si="14"/>
        <v>11.478963910399999</v>
      </c>
      <c r="Q80">
        <f t="shared" si="14"/>
        <v>5.2303343623999993E-2</v>
      </c>
      <c r="R80">
        <f t="shared" si="14"/>
        <v>0.163852952592</v>
      </c>
      <c r="S80">
        <f t="shared" si="14"/>
        <v>0.163852952592</v>
      </c>
      <c r="T80">
        <f t="shared" si="14"/>
        <v>11.478963910399999</v>
      </c>
      <c r="U80">
        <f t="shared" si="14"/>
        <v>11.478963910399999</v>
      </c>
      <c r="V80">
        <f t="shared" si="14"/>
        <v>1.2219542227199999E-3</v>
      </c>
      <c r="W80">
        <f t="shared" si="14"/>
        <v>0</v>
      </c>
      <c r="X80">
        <f t="shared" si="14"/>
        <v>0</v>
      </c>
      <c r="Y80">
        <f t="shared" si="14"/>
        <v>0</v>
      </c>
      <c r="Z80">
        <f t="shared" si="14"/>
        <v>2.6383102535999994</v>
      </c>
      <c r="AA80">
        <f t="shared" si="14"/>
        <v>6.4337741271999986</v>
      </c>
      <c r="AB80">
        <f t="shared" si="14"/>
        <v>0.54154789415999993</v>
      </c>
      <c r="AC80">
        <f t="shared" si="14"/>
        <v>0</v>
      </c>
      <c r="AD80">
        <f t="shared" si="14"/>
        <v>1.22195422272E-10</v>
      </c>
      <c r="AE80">
        <f t="shared" si="14"/>
        <v>1.3422981991999999E-10</v>
      </c>
      <c r="AF80">
        <f t="shared" si="14"/>
        <v>1.8745888643999996E-9</v>
      </c>
      <c r="AG80">
        <f t="shared" si="14"/>
        <v>6.5263464167999998E-9</v>
      </c>
      <c r="AH80">
        <f t="shared" si="14"/>
        <v>3.5547759206399995E-10</v>
      </c>
      <c r="AI80">
        <f t="shared" si="14"/>
        <v>4.8137590591999995E-8</v>
      </c>
      <c r="AJ80">
        <f t="shared" si="14"/>
        <v>5.9246265343999995E-2</v>
      </c>
      <c r="AK80">
        <f t="shared" si="14"/>
        <v>9.6275181183999994</v>
      </c>
      <c r="AL80">
        <f t="shared" si="14"/>
        <v>2.5688810364000001E-10</v>
      </c>
      <c r="AM80">
        <f t="shared" si="14"/>
        <v>8.7480813671999985E-9</v>
      </c>
      <c r="AN80">
        <f t="shared" si="14"/>
        <v>7.9612169055999988</v>
      </c>
    </row>
    <row r="81" spans="2:40" x14ac:dyDescent="0.3">
      <c r="B81" s="10" t="s">
        <v>70</v>
      </c>
      <c r="C81" t="s">
        <v>77</v>
      </c>
      <c r="D81" s="11">
        <v>1013.0906400000001</v>
      </c>
      <c r="E81">
        <f>$D$81*C58</f>
        <v>165.13377432000001</v>
      </c>
      <c r="F81">
        <f t="shared" ref="F81:AN81" si="15">$D$81*D58</f>
        <v>165.13377432000001</v>
      </c>
      <c r="G81">
        <f t="shared" si="15"/>
        <v>8.8949358192000019E-2</v>
      </c>
      <c r="H81">
        <f t="shared" si="15"/>
        <v>6.0481511208000008E-2</v>
      </c>
      <c r="I81">
        <f t="shared" si="15"/>
        <v>3.768697180800001E-5</v>
      </c>
      <c r="J81">
        <f t="shared" si="15"/>
        <v>0.47513951016000006</v>
      </c>
      <c r="K81">
        <f t="shared" si="15"/>
        <v>1.2359705808000002E-2</v>
      </c>
      <c r="L81">
        <f t="shared" si="15"/>
        <v>9.6648847056000006E-2</v>
      </c>
      <c r="M81">
        <f t="shared" si="15"/>
        <v>1.0536142656</v>
      </c>
      <c r="N81">
        <f t="shared" si="15"/>
        <v>0.40321007472000009</v>
      </c>
      <c r="O81">
        <f t="shared" si="15"/>
        <v>4.5690387864000008E-3</v>
      </c>
      <c r="P81">
        <f t="shared" si="15"/>
        <v>2512.4647872000005</v>
      </c>
      <c r="Q81">
        <f t="shared" si="15"/>
        <v>11.447924232</v>
      </c>
      <c r="R81">
        <f t="shared" si="15"/>
        <v>35.863408656000004</v>
      </c>
      <c r="S81">
        <f t="shared" si="15"/>
        <v>35.863408656000004</v>
      </c>
      <c r="T81">
        <f t="shared" si="15"/>
        <v>2512.4647872000005</v>
      </c>
      <c r="U81">
        <f t="shared" si="15"/>
        <v>2512.4647872000005</v>
      </c>
      <c r="V81">
        <f t="shared" si="15"/>
        <v>0.26745592896000003</v>
      </c>
      <c r="W81">
        <f t="shared" si="15"/>
        <v>0</v>
      </c>
      <c r="X81">
        <f t="shared" si="15"/>
        <v>0</v>
      </c>
      <c r="Y81">
        <f t="shared" si="15"/>
        <v>0</v>
      </c>
      <c r="Z81">
        <f t="shared" si="15"/>
        <v>577.46166479999999</v>
      </c>
      <c r="AA81">
        <f t="shared" si="15"/>
        <v>1408.1959896000001</v>
      </c>
      <c r="AB81">
        <f t="shared" si="15"/>
        <v>118.53160488000002</v>
      </c>
      <c r="AC81">
        <f t="shared" si="15"/>
        <v>0</v>
      </c>
      <c r="AD81">
        <f t="shared" si="15"/>
        <v>2.6745592896000004E-8</v>
      </c>
      <c r="AE81">
        <f t="shared" si="15"/>
        <v>2.9379628560000004E-8</v>
      </c>
      <c r="AF81">
        <f t="shared" si="15"/>
        <v>4.1030170920000006E-7</v>
      </c>
      <c r="AG81">
        <f t="shared" si="15"/>
        <v>1.4284578024000003E-6</v>
      </c>
      <c r="AH81">
        <f t="shared" si="15"/>
        <v>7.780536115200001E-8</v>
      </c>
      <c r="AI81">
        <f t="shared" si="15"/>
        <v>1.0536142656000001E-5</v>
      </c>
      <c r="AJ81">
        <f t="shared" si="15"/>
        <v>12.967560192000002</v>
      </c>
      <c r="AK81">
        <f t="shared" si="15"/>
        <v>2107.2285312000004</v>
      </c>
      <c r="AL81">
        <f t="shared" si="15"/>
        <v>5.6226530520000012E-8</v>
      </c>
      <c r="AM81">
        <f t="shared" si="15"/>
        <v>1.9147413095999999E-6</v>
      </c>
      <c r="AN81">
        <f t="shared" si="15"/>
        <v>1742.5159008000003</v>
      </c>
    </row>
    <row r="82" spans="2:40" x14ac:dyDescent="0.3">
      <c r="B82" s="10" t="s">
        <v>71</v>
      </c>
      <c r="C82" t="s">
        <v>77</v>
      </c>
      <c r="D82" s="11">
        <v>390.40326000000005</v>
      </c>
      <c r="E82">
        <f>$D$82*C58</f>
        <v>63.63573138000001</v>
      </c>
      <c r="F82">
        <f t="shared" ref="F82:AN82" si="16">$D$82*D58</f>
        <v>63.63573138000001</v>
      </c>
      <c r="G82">
        <f t="shared" si="16"/>
        <v>3.4277406228000004E-2</v>
      </c>
      <c r="H82">
        <f t="shared" si="16"/>
        <v>2.3307074622000004E-2</v>
      </c>
      <c r="I82">
        <f t="shared" si="16"/>
        <v>1.4523001272000002E-5</v>
      </c>
      <c r="J82">
        <f t="shared" si="16"/>
        <v>0.18309912894000002</v>
      </c>
      <c r="K82">
        <f t="shared" si="16"/>
        <v>4.7629197720000004E-3</v>
      </c>
      <c r="L82">
        <f t="shared" si="16"/>
        <v>3.7244471004000003E-2</v>
      </c>
      <c r="M82">
        <f t="shared" si="16"/>
        <v>0.40601939040000001</v>
      </c>
      <c r="N82">
        <f t="shared" si="16"/>
        <v>0.15538049748000002</v>
      </c>
      <c r="O82">
        <f t="shared" si="16"/>
        <v>1.7607187026000002E-3</v>
      </c>
      <c r="P82">
        <f t="shared" si="16"/>
        <v>968.20008480000013</v>
      </c>
      <c r="Q82">
        <f t="shared" si="16"/>
        <v>4.4115568380000001</v>
      </c>
      <c r="R82">
        <f t="shared" si="16"/>
        <v>13.820275404000002</v>
      </c>
      <c r="S82">
        <f t="shared" si="16"/>
        <v>13.820275404000002</v>
      </c>
      <c r="T82">
        <f t="shared" si="16"/>
        <v>968.20008480000013</v>
      </c>
      <c r="U82">
        <f t="shared" si="16"/>
        <v>968.20008480000013</v>
      </c>
      <c r="V82">
        <f t="shared" si="16"/>
        <v>0.10306646064000002</v>
      </c>
      <c r="W82">
        <f t="shared" si="16"/>
        <v>0</v>
      </c>
      <c r="X82">
        <f t="shared" si="16"/>
        <v>0</v>
      </c>
      <c r="Y82">
        <f t="shared" si="16"/>
        <v>0</v>
      </c>
      <c r="Z82">
        <f t="shared" si="16"/>
        <v>222.52985820000001</v>
      </c>
      <c r="AA82">
        <f t="shared" si="16"/>
        <v>542.66053140000008</v>
      </c>
      <c r="AB82">
        <f t="shared" si="16"/>
        <v>45.677181420000011</v>
      </c>
      <c r="AC82">
        <f t="shared" si="16"/>
        <v>0</v>
      </c>
      <c r="AD82">
        <f t="shared" si="16"/>
        <v>1.0306646064000002E-8</v>
      </c>
      <c r="AE82">
        <f t="shared" si="16"/>
        <v>1.1321694540000002E-8</v>
      </c>
      <c r="AF82">
        <f t="shared" si="16"/>
        <v>1.5811332030000002E-7</v>
      </c>
      <c r="AG82">
        <f t="shared" si="16"/>
        <v>5.504685966000001E-7</v>
      </c>
      <c r="AH82">
        <f t="shared" si="16"/>
        <v>2.9982970368000004E-8</v>
      </c>
      <c r="AI82">
        <f t="shared" si="16"/>
        <v>4.0601939040000004E-6</v>
      </c>
      <c r="AJ82">
        <f t="shared" si="16"/>
        <v>4.9971617280000009</v>
      </c>
      <c r="AK82">
        <f t="shared" si="16"/>
        <v>812.03878080000015</v>
      </c>
      <c r="AL82">
        <f t="shared" si="16"/>
        <v>2.1667380930000003E-8</v>
      </c>
      <c r="AM82">
        <f t="shared" si="16"/>
        <v>7.378621614E-7</v>
      </c>
      <c r="AN82">
        <f t="shared" si="16"/>
        <v>671.49360720000004</v>
      </c>
    </row>
    <row r="83" spans="2:40" x14ac:dyDescent="0.3">
      <c r="B83" s="10" t="s">
        <v>72</v>
      </c>
      <c r="C83" t="s">
        <v>77</v>
      </c>
      <c r="D83" s="11">
        <v>102.48672000000001</v>
      </c>
      <c r="E83">
        <f>$D$83*C58</f>
        <v>16.705335360000003</v>
      </c>
      <c r="F83">
        <f t="shared" ref="F83:AN83" si="17">$D$83*D58</f>
        <v>16.705335360000003</v>
      </c>
      <c r="G83">
        <f t="shared" si="17"/>
        <v>8.9983340160000019E-3</v>
      </c>
      <c r="H83">
        <f t="shared" si="17"/>
        <v>6.118457184E-3</v>
      </c>
      <c r="I83">
        <f t="shared" si="17"/>
        <v>3.8125059840000005E-6</v>
      </c>
      <c r="J83">
        <f t="shared" si="17"/>
        <v>4.8066271680000001E-2</v>
      </c>
      <c r="K83">
        <f t="shared" si="17"/>
        <v>1.250337984E-3</v>
      </c>
      <c r="L83">
        <f t="shared" si="17"/>
        <v>9.7772330880000011E-3</v>
      </c>
      <c r="M83">
        <f t="shared" si="17"/>
        <v>0.1065861888</v>
      </c>
      <c r="N83">
        <f t="shared" si="17"/>
        <v>4.0789714560000002E-2</v>
      </c>
      <c r="O83">
        <f t="shared" si="17"/>
        <v>4.6221510720000005E-4</v>
      </c>
      <c r="P83">
        <f t="shared" si="17"/>
        <v>254.1670656</v>
      </c>
      <c r="Q83">
        <f t="shared" si="17"/>
        <v>1.1580999359999999</v>
      </c>
      <c r="R83">
        <f t="shared" si="17"/>
        <v>3.6280298880000004</v>
      </c>
      <c r="S83">
        <f t="shared" si="17"/>
        <v>3.6280298880000004</v>
      </c>
      <c r="T83">
        <f t="shared" si="17"/>
        <v>254.1670656</v>
      </c>
      <c r="U83">
        <f t="shared" si="17"/>
        <v>254.1670656</v>
      </c>
      <c r="V83">
        <f t="shared" si="17"/>
        <v>2.7056494080000004E-2</v>
      </c>
      <c r="W83">
        <f t="shared" si="17"/>
        <v>0</v>
      </c>
      <c r="X83">
        <f t="shared" si="17"/>
        <v>0</v>
      </c>
      <c r="Y83">
        <f t="shared" si="17"/>
        <v>0</v>
      </c>
      <c r="Z83">
        <f t="shared" si="17"/>
        <v>58.417430400000001</v>
      </c>
      <c r="AA83">
        <f t="shared" si="17"/>
        <v>142.4565408</v>
      </c>
      <c r="AB83">
        <f t="shared" si="17"/>
        <v>11.990946240000001</v>
      </c>
      <c r="AC83">
        <f t="shared" si="17"/>
        <v>0</v>
      </c>
      <c r="AD83">
        <f t="shared" si="17"/>
        <v>2.7056494080000002E-9</v>
      </c>
      <c r="AE83">
        <f t="shared" si="17"/>
        <v>2.9721148800000002E-9</v>
      </c>
      <c r="AF83">
        <f t="shared" si="17"/>
        <v>4.1507121600000001E-8</v>
      </c>
      <c r="AG83">
        <f t="shared" si="17"/>
        <v>1.4450627520000002E-7</v>
      </c>
      <c r="AH83">
        <f t="shared" si="17"/>
        <v>7.8709800959999995E-9</v>
      </c>
      <c r="AI83">
        <f t="shared" si="17"/>
        <v>1.0658618880000001E-6</v>
      </c>
      <c r="AJ83">
        <f t="shared" si="17"/>
        <v>1.311830016</v>
      </c>
      <c r="AK83">
        <f t="shared" si="17"/>
        <v>213.1723776</v>
      </c>
      <c r="AL83">
        <f t="shared" si="17"/>
        <v>5.6880129600000009E-9</v>
      </c>
      <c r="AM83">
        <f t="shared" si="17"/>
        <v>1.9369990079999999E-7</v>
      </c>
      <c r="AN83">
        <f t="shared" si="17"/>
        <v>176.27715840000002</v>
      </c>
    </row>
    <row r="84" spans="2:40" x14ac:dyDescent="0.3">
      <c r="B84" s="10" t="s">
        <v>73</v>
      </c>
      <c r="C84" t="s">
        <v>77</v>
      </c>
      <c r="D84" s="11">
        <v>19.704291999999999</v>
      </c>
      <c r="E84">
        <f>$D$84*C58</f>
        <v>3.2117995960000001</v>
      </c>
      <c r="F84">
        <f t="shared" ref="F84:AN84" si="18">$D$84*D58</f>
        <v>3.2117995960000001</v>
      </c>
      <c r="G84">
        <f t="shared" si="18"/>
        <v>1.7300368376000001E-3</v>
      </c>
      <c r="H84">
        <f t="shared" si="18"/>
        <v>1.1763462323999998E-3</v>
      </c>
      <c r="I84">
        <f t="shared" si="18"/>
        <v>7.3299966240000004E-7</v>
      </c>
      <c r="J84">
        <f t="shared" si="18"/>
        <v>9.2413129479999995E-3</v>
      </c>
      <c r="K84">
        <f t="shared" si="18"/>
        <v>2.4039236239999998E-4</v>
      </c>
      <c r="L84">
        <f t="shared" si="18"/>
        <v>1.8797894567999999E-3</v>
      </c>
      <c r="M84">
        <f t="shared" si="18"/>
        <v>2.0492463679999996E-2</v>
      </c>
      <c r="N84">
        <f t="shared" si="18"/>
        <v>7.8423082160000001E-3</v>
      </c>
      <c r="O84">
        <f t="shared" si="18"/>
        <v>8.8866356919999997E-5</v>
      </c>
      <c r="P84">
        <f t="shared" si="18"/>
        <v>48.86664416</v>
      </c>
      <c r="Q84">
        <f t="shared" si="18"/>
        <v>0.22265849959999998</v>
      </c>
      <c r="R84">
        <f t="shared" si="18"/>
        <v>0.69753193680000003</v>
      </c>
      <c r="S84">
        <f t="shared" si="18"/>
        <v>0.69753193680000003</v>
      </c>
      <c r="T84">
        <f t="shared" si="18"/>
        <v>48.86664416</v>
      </c>
      <c r="U84">
        <f t="shared" si="18"/>
        <v>48.86664416</v>
      </c>
      <c r="V84">
        <f t="shared" si="18"/>
        <v>5.2019330880000002E-3</v>
      </c>
      <c r="W84">
        <f t="shared" si="18"/>
        <v>0</v>
      </c>
      <c r="X84">
        <f t="shared" si="18"/>
        <v>0</v>
      </c>
      <c r="Y84">
        <f t="shared" si="18"/>
        <v>0</v>
      </c>
      <c r="Z84">
        <f t="shared" si="18"/>
        <v>11.231446439999999</v>
      </c>
      <c r="AA84">
        <f t="shared" si="18"/>
        <v>27.388965879999997</v>
      </c>
      <c r="AB84">
        <f t="shared" si="18"/>
        <v>2.3054021640000002</v>
      </c>
      <c r="AC84">
        <f t="shared" si="18"/>
        <v>0</v>
      </c>
      <c r="AD84">
        <f t="shared" si="18"/>
        <v>5.2019330879999999E-10</v>
      </c>
      <c r="AE84">
        <f t="shared" si="18"/>
        <v>5.7142446799999995E-10</v>
      </c>
      <c r="AF84">
        <f t="shared" si="18"/>
        <v>7.9802382599999998E-9</v>
      </c>
      <c r="AG84">
        <f t="shared" si="18"/>
        <v>2.7783051719999999E-8</v>
      </c>
      <c r="AH84">
        <f t="shared" si="18"/>
        <v>1.5132896255999997E-9</v>
      </c>
      <c r="AI84">
        <f t="shared" si="18"/>
        <v>2.0492463680000001E-7</v>
      </c>
      <c r="AJ84">
        <f t="shared" si="18"/>
        <v>0.25221493760000002</v>
      </c>
      <c r="AK84">
        <f t="shared" si="18"/>
        <v>40.98492736</v>
      </c>
      <c r="AL84">
        <f t="shared" si="18"/>
        <v>1.0935882060000001E-9</v>
      </c>
      <c r="AM84">
        <f t="shared" si="18"/>
        <v>3.7241111879999994E-8</v>
      </c>
      <c r="AN84">
        <f t="shared" si="18"/>
        <v>33.891382239999999</v>
      </c>
    </row>
    <row r="85" spans="2:40" x14ac:dyDescent="0.3">
      <c r="B85" s="10" t="s">
        <v>74</v>
      </c>
      <c r="C85" t="s">
        <v>77</v>
      </c>
      <c r="D85" s="11">
        <v>2.9867558399999998</v>
      </c>
      <c r="E85">
        <f>$D$85*C58</f>
        <v>0.48684120191999997</v>
      </c>
      <c r="F85">
        <f t="shared" ref="F85:AN85" si="19">$D$85*D58</f>
        <v>0.48684120191999997</v>
      </c>
      <c r="G85">
        <f t="shared" si="19"/>
        <v>2.6223716275199999E-4</v>
      </c>
      <c r="H85">
        <f t="shared" si="19"/>
        <v>1.7830932364800001E-4</v>
      </c>
      <c r="I85">
        <f t="shared" si="19"/>
        <v>1.11107317248E-7</v>
      </c>
      <c r="J85">
        <f t="shared" si="19"/>
        <v>1.4007884889599999E-3</v>
      </c>
      <c r="K85">
        <f t="shared" si="19"/>
        <v>3.6438421247999996E-5</v>
      </c>
      <c r="L85">
        <f t="shared" si="19"/>
        <v>2.8493650713599998E-4</v>
      </c>
      <c r="M85">
        <f t="shared" si="19"/>
        <v>3.1062260735999995E-3</v>
      </c>
      <c r="N85">
        <f t="shared" si="19"/>
        <v>1.1887288243200001E-3</v>
      </c>
      <c r="O85">
        <f t="shared" si="19"/>
        <v>1.3470268838399999E-5</v>
      </c>
      <c r="P85">
        <f t="shared" si="19"/>
        <v>7.4071544831999994</v>
      </c>
      <c r="Q85">
        <f t="shared" si="19"/>
        <v>3.3750340991999993E-2</v>
      </c>
      <c r="R85">
        <f t="shared" si="19"/>
        <v>0.10573115673599999</v>
      </c>
      <c r="S85">
        <f t="shared" si="19"/>
        <v>0.10573115673599999</v>
      </c>
      <c r="T85">
        <f t="shared" si="19"/>
        <v>7.4071544831999994</v>
      </c>
      <c r="U85">
        <f t="shared" si="19"/>
        <v>7.4071544831999994</v>
      </c>
      <c r="V85">
        <f t="shared" si="19"/>
        <v>7.8850354176E-4</v>
      </c>
      <c r="W85">
        <f t="shared" si="19"/>
        <v>0</v>
      </c>
      <c r="X85">
        <f t="shared" si="19"/>
        <v>0</v>
      </c>
      <c r="Y85">
        <f t="shared" si="19"/>
        <v>0</v>
      </c>
      <c r="Z85">
        <f t="shared" si="19"/>
        <v>1.7024508287999998</v>
      </c>
      <c r="AA85">
        <f t="shared" si="19"/>
        <v>4.1515906175999993</v>
      </c>
      <c r="AB85">
        <f t="shared" si="19"/>
        <v>0.34945043328000003</v>
      </c>
      <c r="AC85">
        <f t="shared" si="19"/>
        <v>0</v>
      </c>
      <c r="AD85">
        <f t="shared" si="19"/>
        <v>7.8850354175999996E-11</v>
      </c>
      <c r="AE85">
        <f t="shared" si="19"/>
        <v>8.6615919359999998E-11</v>
      </c>
      <c r="AF85">
        <f t="shared" si="19"/>
        <v>1.2096361152E-9</v>
      </c>
      <c r="AG85">
        <f t="shared" si="19"/>
        <v>4.2113257343999999E-9</v>
      </c>
      <c r="AH85">
        <f t="shared" si="19"/>
        <v>2.2938284851199999E-10</v>
      </c>
      <c r="AI85">
        <f t="shared" si="19"/>
        <v>3.1062260735999998E-8</v>
      </c>
      <c r="AJ85">
        <f t="shared" si="19"/>
        <v>3.8230474751999997E-2</v>
      </c>
      <c r="AK85">
        <f t="shared" si="19"/>
        <v>6.2124521471999996</v>
      </c>
      <c r="AL85">
        <f t="shared" si="19"/>
        <v>1.6576494912000001E-10</v>
      </c>
      <c r="AM85">
        <f t="shared" si="19"/>
        <v>5.6449685375999995E-9</v>
      </c>
      <c r="AN85">
        <f t="shared" si="19"/>
        <v>5.1372200447999994</v>
      </c>
    </row>
    <row r="86" spans="2:40" x14ac:dyDescent="0.3">
      <c r="B86" s="10" t="s">
        <v>75</v>
      </c>
      <c r="C86" t="s">
        <v>77</v>
      </c>
      <c r="D86" s="11">
        <v>3.8920551999999997</v>
      </c>
      <c r="E86">
        <f>$D$86*C58</f>
        <v>0.63440499760000002</v>
      </c>
      <c r="F86">
        <f t="shared" ref="F86:AN86" si="20">$D$86*D58</f>
        <v>0.63440499760000002</v>
      </c>
      <c r="G86">
        <f t="shared" si="20"/>
        <v>3.4172244656E-4</v>
      </c>
      <c r="H86">
        <f t="shared" si="20"/>
        <v>2.3235569543999997E-4</v>
      </c>
      <c r="I86">
        <f t="shared" si="20"/>
        <v>1.4478445344000001E-7</v>
      </c>
      <c r="J86">
        <f t="shared" si="20"/>
        <v>1.8253738887999999E-3</v>
      </c>
      <c r="K86">
        <f t="shared" si="20"/>
        <v>4.7483073439999998E-5</v>
      </c>
      <c r="L86">
        <f t="shared" si="20"/>
        <v>3.7130206607999998E-4</v>
      </c>
      <c r="M86">
        <f t="shared" si="20"/>
        <v>4.0477374079999993E-3</v>
      </c>
      <c r="N86">
        <f t="shared" si="20"/>
        <v>1.5490379696E-3</v>
      </c>
      <c r="O86">
        <f t="shared" si="20"/>
        <v>1.7553168952E-5</v>
      </c>
      <c r="P86">
        <f t="shared" si="20"/>
        <v>9.6522968959999993</v>
      </c>
      <c r="Q86">
        <f t="shared" si="20"/>
        <v>4.3980223759999992E-2</v>
      </c>
      <c r="R86">
        <f t="shared" si="20"/>
        <v>0.13777875407999998</v>
      </c>
      <c r="S86">
        <f t="shared" si="20"/>
        <v>0.13777875407999998</v>
      </c>
      <c r="T86">
        <f t="shared" si="20"/>
        <v>9.6522968959999993</v>
      </c>
      <c r="U86">
        <f t="shared" si="20"/>
        <v>9.6522968959999993</v>
      </c>
      <c r="V86">
        <f t="shared" si="20"/>
        <v>1.0275025727999999E-3</v>
      </c>
      <c r="W86">
        <f t="shared" si="20"/>
        <v>0</v>
      </c>
      <c r="X86">
        <f t="shared" si="20"/>
        <v>0</v>
      </c>
      <c r="Y86">
        <f t="shared" si="20"/>
        <v>0</v>
      </c>
      <c r="Z86">
        <f t="shared" si="20"/>
        <v>2.2184714639999998</v>
      </c>
      <c r="AA86">
        <f t="shared" si="20"/>
        <v>5.4099567279999992</v>
      </c>
      <c r="AB86">
        <f t="shared" si="20"/>
        <v>0.45537045840000001</v>
      </c>
      <c r="AC86">
        <f t="shared" si="20"/>
        <v>0</v>
      </c>
      <c r="AD86">
        <f t="shared" si="20"/>
        <v>1.0275025728E-10</v>
      </c>
      <c r="AE86">
        <f t="shared" si="20"/>
        <v>1.128696008E-10</v>
      </c>
      <c r="AF86">
        <f t="shared" si="20"/>
        <v>1.5762823559999998E-9</v>
      </c>
      <c r="AG86">
        <f t="shared" si="20"/>
        <v>5.487797832E-9</v>
      </c>
      <c r="AH86">
        <f t="shared" si="20"/>
        <v>2.9890983935999998E-10</v>
      </c>
      <c r="AI86">
        <f t="shared" si="20"/>
        <v>4.0477374079999998E-8</v>
      </c>
      <c r="AJ86">
        <f t="shared" si="20"/>
        <v>4.9818306559999997E-2</v>
      </c>
      <c r="AK86">
        <f t="shared" si="20"/>
        <v>8.0954748159999994</v>
      </c>
      <c r="AL86">
        <f t="shared" si="20"/>
        <v>2.160090636E-10</v>
      </c>
      <c r="AM86">
        <f t="shared" si="20"/>
        <v>7.355984327999999E-9</v>
      </c>
      <c r="AN86">
        <f t="shared" si="20"/>
        <v>6.6943349439999995</v>
      </c>
    </row>
    <row r="87" spans="2:40" x14ac:dyDescent="0.3">
      <c r="B87" s="10" t="s">
        <v>126</v>
      </c>
      <c r="C87" t="s">
        <v>77</v>
      </c>
      <c r="D87" s="11">
        <v>2.0967119999999997</v>
      </c>
      <c r="E87">
        <f>$D$87*C58</f>
        <v>0.34176405599999998</v>
      </c>
      <c r="F87">
        <f t="shared" ref="F87:AN87" si="21">$D$87*D58</f>
        <v>0.34176405599999998</v>
      </c>
      <c r="G87">
        <f t="shared" si="21"/>
        <v>1.840913136E-4</v>
      </c>
      <c r="H87">
        <f t="shared" si="21"/>
        <v>1.2517370639999998E-4</v>
      </c>
      <c r="I87">
        <f t="shared" si="21"/>
        <v>7.7997686399999987E-8</v>
      </c>
      <c r="J87">
        <f t="shared" si="21"/>
        <v>9.8335792799999979E-4</v>
      </c>
      <c r="K87">
        <f t="shared" si="21"/>
        <v>2.5579886399999997E-5</v>
      </c>
      <c r="L87">
        <f t="shared" si="21"/>
        <v>2.0002632479999998E-4</v>
      </c>
      <c r="M87">
        <f t="shared" si="21"/>
        <v>2.1805804799999995E-3</v>
      </c>
      <c r="N87">
        <f t="shared" si="21"/>
        <v>8.3449137599999994E-4</v>
      </c>
      <c r="O87">
        <f t="shared" si="21"/>
        <v>9.4561711199999979E-6</v>
      </c>
      <c r="P87">
        <f t="shared" si="21"/>
        <v>5.1998457599999988</v>
      </c>
      <c r="Q87">
        <f t="shared" si="21"/>
        <v>2.3692845599999995E-2</v>
      </c>
      <c r="R87">
        <f t="shared" si="21"/>
        <v>7.4223604799999995E-2</v>
      </c>
      <c r="S87">
        <f t="shared" si="21"/>
        <v>7.4223604799999995E-2</v>
      </c>
      <c r="T87">
        <f t="shared" si="21"/>
        <v>5.1998457599999988</v>
      </c>
      <c r="U87">
        <f t="shared" si="21"/>
        <v>5.1998457599999988</v>
      </c>
      <c r="V87">
        <f t="shared" si="21"/>
        <v>5.5353196799999994E-4</v>
      </c>
      <c r="W87">
        <f t="shared" si="21"/>
        <v>0</v>
      </c>
      <c r="X87">
        <f t="shared" si="21"/>
        <v>0</v>
      </c>
      <c r="Y87">
        <f t="shared" si="21"/>
        <v>0</v>
      </c>
      <c r="Z87">
        <f t="shared" si="21"/>
        <v>1.1951258399999998</v>
      </c>
      <c r="AA87">
        <f t="shared" si="21"/>
        <v>2.9144296799999996</v>
      </c>
      <c r="AB87">
        <f t="shared" si="21"/>
        <v>0.24531530399999998</v>
      </c>
      <c r="AC87">
        <f t="shared" si="21"/>
        <v>0</v>
      </c>
      <c r="AD87">
        <f t="shared" si="21"/>
        <v>5.5353196799999992E-11</v>
      </c>
      <c r="AE87">
        <f t="shared" si="21"/>
        <v>6.0804647999999994E-11</v>
      </c>
      <c r="AF87">
        <f t="shared" si="21"/>
        <v>8.4916835999999991E-10</v>
      </c>
      <c r="AG87">
        <f t="shared" si="21"/>
        <v>2.9563639199999996E-9</v>
      </c>
      <c r="AH87">
        <f t="shared" si="21"/>
        <v>1.6102748159999998E-10</v>
      </c>
      <c r="AI87">
        <f t="shared" si="21"/>
        <v>2.1805804799999998E-8</v>
      </c>
      <c r="AJ87">
        <f t="shared" si="21"/>
        <v>2.6837913599999996E-2</v>
      </c>
      <c r="AK87">
        <f t="shared" si="21"/>
        <v>4.3611609599999994</v>
      </c>
      <c r="AL87">
        <f t="shared" si="21"/>
        <v>1.1636751599999998E-10</v>
      </c>
      <c r="AM87">
        <f t="shared" si="21"/>
        <v>3.9627856799999995E-9</v>
      </c>
      <c r="AN87">
        <f t="shared" si="21"/>
        <v>3.6063446399999992</v>
      </c>
    </row>
    <row r="88" spans="2:40" x14ac:dyDescent="0.3">
      <c r="B88" s="10" t="s">
        <v>132</v>
      </c>
      <c r="C88" t="s">
        <v>77</v>
      </c>
      <c r="D88" s="11">
        <v>1.1182464000000001E-2</v>
      </c>
      <c r="E88">
        <f>$D$88*C58</f>
        <v>1.8227416320000002E-3</v>
      </c>
      <c r="F88">
        <f t="shared" ref="F88:AN88" si="22">$D$88*D58</f>
        <v>1.8227416320000002E-3</v>
      </c>
      <c r="G88">
        <f t="shared" si="22"/>
        <v>9.818203392000002E-7</v>
      </c>
      <c r="H88">
        <f t="shared" si="22"/>
        <v>6.675931008000001E-7</v>
      </c>
      <c r="I88">
        <f t="shared" si="22"/>
        <v>4.1598766080000007E-10</v>
      </c>
      <c r="J88">
        <f t="shared" si="22"/>
        <v>5.2445756160000011E-6</v>
      </c>
      <c r="K88">
        <f t="shared" si="22"/>
        <v>1.3642606080000003E-7</v>
      </c>
      <c r="L88">
        <f t="shared" si="22"/>
        <v>1.0668070656000002E-6</v>
      </c>
      <c r="M88">
        <f t="shared" si="22"/>
        <v>1.162976256E-5</v>
      </c>
      <c r="N88">
        <f t="shared" si="22"/>
        <v>4.4506206720000007E-6</v>
      </c>
      <c r="O88">
        <f t="shared" si="22"/>
        <v>5.0432912640000007E-8</v>
      </c>
      <c r="P88">
        <f t="shared" si="22"/>
        <v>2.7732510720000002E-2</v>
      </c>
      <c r="Q88">
        <f t="shared" si="22"/>
        <v>1.2636184319999999E-4</v>
      </c>
      <c r="R88">
        <f t="shared" si="22"/>
        <v>3.9585922560000003E-4</v>
      </c>
      <c r="S88">
        <f t="shared" si="22"/>
        <v>3.9585922560000003E-4</v>
      </c>
      <c r="T88">
        <f t="shared" si="22"/>
        <v>2.7732510720000002E-2</v>
      </c>
      <c r="U88">
        <f t="shared" si="22"/>
        <v>2.7732510720000002E-2</v>
      </c>
      <c r="V88">
        <f t="shared" si="22"/>
        <v>2.9521704960000004E-6</v>
      </c>
      <c r="W88">
        <f t="shared" si="22"/>
        <v>0</v>
      </c>
      <c r="X88">
        <f t="shared" si="22"/>
        <v>0</v>
      </c>
      <c r="Y88">
        <f t="shared" si="22"/>
        <v>0</v>
      </c>
      <c r="Z88">
        <f t="shared" si="22"/>
        <v>6.3740044800000006E-3</v>
      </c>
      <c r="AA88">
        <f t="shared" si="22"/>
        <v>1.554362496E-2</v>
      </c>
      <c r="AB88">
        <f t="shared" si="22"/>
        <v>1.3083482880000001E-3</v>
      </c>
      <c r="AC88">
        <f t="shared" si="22"/>
        <v>0</v>
      </c>
      <c r="AD88">
        <f t="shared" si="22"/>
        <v>2.9521704960000005E-13</v>
      </c>
      <c r="AE88">
        <f t="shared" si="22"/>
        <v>3.2429145600000002E-13</v>
      </c>
      <c r="AF88">
        <f t="shared" si="22"/>
        <v>4.5288979200000008E-12</v>
      </c>
      <c r="AG88">
        <f t="shared" si="22"/>
        <v>1.5767274240000003E-11</v>
      </c>
      <c r="AH88">
        <f t="shared" si="22"/>
        <v>8.5881323520000008E-13</v>
      </c>
      <c r="AI88">
        <f t="shared" si="22"/>
        <v>1.1629762560000001E-10</v>
      </c>
      <c r="AJ88">
        <f t="shared" si="22"/>
        <v>1.4313553920000002E-4</v>
      </c>
      <c r="AK88">
        <f t="shared" si="22"/>
        <v>2.3259525120000003E-2</v>
      </c>
      <c r="AL88">
        <f t="shared" si="22"/>
        <v>6.2062675200000013E-13</v>
      </c>
      <c r="AM88">
        <f t="shared" si="22"/>
        <v>2.1134856960000003E-11</v>
      </c>
      <c r="AN88">
        <f t="shared" si="22"/>
        <v>1.9233838080000003E-2</v>
      </c>
    </row>
    <row r="89" spans="2:40" x14ac:dyDescent="0.3">
      <c r="B89" s="10" t="s">
        <v>135</v>
      </c>
      <c r="C89" t="s">
        <v>77</v>
      </c>
      <c r="D89" s="11">
        <v>0.70193600999999994</v>
      </c>
      <c r="E89">
        <f>$D$89*C58</f>
        <v>0.11441556962999999</v>
      </c>
      <c r="F89">
        <f t="shared" ref="F89:AN89" si="23">$D$89*D58</f>
        <v>0.11441556962999999</v>
      </c>
      <c r="G89">
        <f t="shared" si="23"/>
        <v>6.1629981678E-5</v>
      </c>
      <c r="H89">
        <f t="shared" si="23"/>
        <v>4.1905579796999995E-5</v>
      </c>
      <c r="I89">
        <f t="shared" si="23"/>
        <v>2.6112019571999998E-8</v>
      </c>
      <c r="J89">
        <f t="shared" si="23"/>
        <v>3.2920798868999997E-4</v>
      </c>
      <c r="K89">
        <f t="shared" si="23"/>
        <v>8.5636193219999992E-6</v>
      </c>
      <c r="L89">
        <f t="shared" si="23"/>
        <v>6.6964695353999998E-5</v>
      </c>
      <c r="M89">
        <f t="shared" si="23"/>
        <v>7.3001345039999991E-4</v>
      </c>
      <c r="N89">
        <f t="shared" si="23"/>
        <v>2.7937053198000001E-4</v>
      </c>
      <c r="O89">
        <f t="shared" si="23"/>
        <v>3.1657314050999998E-6</v>
      </c>
      <c r="P89">
        <f t="shared" si="23"/>
        <v>1.7408013047999999</v>
      </c>
      <c r="Q89">
        <f t="shared" si="23"/>
        <v>7.9318769129999994E-3</v>
      </c>
      <c r="R89">
        <f t="shared" si="23"/>
        <v>2.4848534754E-2</v>
      </c>
      <c r="S89">
        <f t="shared" si="23"/>
        <v>2.4848534754E-2</v>
      </c>
      <c r="T89">
        <f t="shared" si="23"/>
        <v>1.7408013047999999</v>
      </c>
      <c r="U89">
        <f t="shared" si="23"/>
        <v>1.7408013047999999</v>
      </c>
      <c r="V89">
        <f t="shared" si="23"/>
        <v>1.8531110663999999E-4</v>
      </c>
      <c r="W89">
        <f t="shared" si="23"/>
        <v>0</v>
      </c>
      <c r="X89">
        <f t="shared" si="23"/>
        <v>0</v>
      </c>
      <c r="Y89">
        <f t="shared" si="23"/>
        <v>0</v>
      </c>
      <c r="Z89">
        <f t="shared" si="23"/>
        <v>0.40010352569999991</v>
      </c>
      <c r="AA89">
        <f t="shared" si="23"/>
        <v>0.97569105389999988</v>
      </c>
      <c r="AB89">
        <f t="shared" si="23"/>
        <v>8.2126513169999998E-2</v>
      </c>
      <c r="AC89">
        <f t="shared" si="23"/>
        <v>0</v>
      </c>
      <c r="AD89">
        <f t="shared" si="23"/>
        <v>1.8531110663999999E-11</v>
      </c>
      <c r="AE89">
        <f t="shared" si="23"/>
        <v>2.0356144289999999E-11</v>
      </c>
      <c r="AF89">
        <f t="shared" si="23"/>
        <v>2.8428408405E-10</v>
      </c>
      <c r="AG89">
        <f t="shared" si="23"/>
        <v>9.8972977409999997E-10</v>
      </c>
      <c r="AH89">
        <f t="shared" si="23"/>
        <v>5.390868556799999E-11</v>
      </c>
      <c r="AI89">
        <f t="shared" si="23"/>
        <v>7.3001345039999997E-9</v>
      </c>
      <c r="AJ89">
        <f t="shared" si="23"/>
        <v>8.9847809279999993E-3</v>
      </c>
      <c r="AK89">
        <f t="shared" si="23"/>
        <v>1.4600269008</v>
      </c>
      <c r="AL89">
        <f t="shared" si="23"/>
        <v>3.8957448554999999E-11</v>
      </c>
      <c r="AM89">
        <f t="shared" si="23"/>
        <v>1.3266590588999997E-9</v>
      </c>
      <c r="AN89">
        <f t="shared" si="23"/>
        <v>1.2073299371999999</v>
      </c>
    </row>
    <row r="90" spans="2:40" x14ac:dyDescent="0.3">
      <c r="B90" s="10" t="s">
        <v>151</v>
      </c>
      <c r="C90" t="s">
        <v>77</v>
      </c>
      <c r="D90" s="11">
        <v>0.21411840000000001</v>
      </c>
      <c r="E90">
        <f>$D$90*C58</f>
        <v>3.4901299200000006E-2</v>
      </c>
      <c r="F90">
        <f t="shared" ref="F90:AN90" si="24">$D$90*D58</f>
        <v>3.4901299200000006E-2</v>
      </c>
      <c r="G90">
        <f t="shared" si="24"/>
        <v>1.8799595520000003E-5</v>
      </c>
      <c r="H90">
        <f t="shared" si="24"/>
        <v>1.2782868480000002E-5</v>
      </c>
      <c r="I90">
        <f t="shared" si="24"/>
        <v>7.9652044800000015E-9</v>
      </c>
      <c r="J90">
        <f t="shared" si="24"/>
        <v>1.0042152960000001E-4</v>
      </c>
      <c r="K90">
        <f t="shared" si="24"/>
        <v>2.6122444800000002E-6</v>
      </c>
      <c r="L90">
        <f t="shared" si="24"/>
        <v>2.0426895360000003E-5</v>
      </c>
      <c r="M90">
        <f t="shared" si="24"/>
        <v>2.2268313599999999E-4</v>
      </c>
      <c r="N90">
        <f t="shared" si="24"/>
        <v>8.5219123200000005E-5</v>
      </c>
      <c r="O90">
        <f t="shared" si="24"/>
        <v>9.6567398399999999E-7</v>
      </c>
      <c r="P90">
        <f t="shared" si="24"/>
        <v>0.53101363200000007</v>
      </c>
      <c r="Q90">
        <f t="shared" si="24"/>
        <v>2.41953792E-3</v>
      </c>
      <c r="R90">
        <f t="shared" si="24"/>
        <v>7.5797913600000009E-3</v>
      </c>
      <c r="S90">
        <f t="shared" si="24"/>
        <v>7.5797913600000009E-3</v>
      </c>
      <c r="T90">
        <f t="shared" si="24"/>
        <v>0.53101363200000007</v>
      </c>
      <c r="U90">
        <f t="shared" si="24"/>
        <v>0.53101363200000007</v>
      </c>
      <c r="V90">
        <f t="shared" si="24"/>
        <v>5.6527257600000009E-5</v>
      </c>
      <c r="W90">
        <f t="shared" si="24"/>
        <v>0</v>
      </c>
      <c r="X90">
        <f t="shared" si="24"/>
        <v>0</v>
      </c>
      <c r="Y90">
        <f t="shared" si="24"/>
        <v>0</v>
      </c>
      <c r="Z90">
        <f t="shared" si="24"/>
        <v>0.122047488</v>
      </c>
      <c r="AA90">
        <f t="shared" si="24"/>
        <v>0.29762457599999997</v>
      </c>
      <c r="AB90">
        <f t="shared" si="24"/>
        <v>2.5051852800000003E-2</v>
      </c>
      <c r="AC90">
        <f t="shared" si="24"/>
        <v>0</v>
      </c>
      <c r="AD90">
        <f t="shared" si="24"/>
        <v>5.6527257600000008E-12</v>
      </c>
      <c r="AE90">
        <f t="shared" si="24"/>
        <v>6.2094336000000006E-12</v>
      </c>
      <c r="AF90">
        <f t="shared" si="24"/>
        <v>8.6717952000000006E-11</v>
      </c>
      <c r="AG90">
        <f t="shared" si="24"/>
        <v>3.0190694400000004E-10</v>
      </c>
      <c r="AH90">
        <f t="shared" si="24"/>
        <v>1.644429312E-11</v>
      </c>
      <c r="AI90">
        <f t="shared" si="24"/>
        <v>2.2268313600000001E-9</v>
      </c>
      <c r="AJ90">
        <f t="shared" si="24"/>
        <v>2.7407155200000004E-3</v>
      </c>
      <c r="AK90">
        <f t="shared" si="24"/>
        <v>0.44536627200000006</v>
      </c>
      <c r="AL90">
        <f t="shared" si="24"/>
        <v>1.1883571200000002E-11</v>
      </c>
      <c r="AM90">
        <f t="shared" si="24"/>
        <v>4.04683776E-10</v>
      </c>
      <c r="AN90">
        <f t="shared" si="24"/>
        <v>0.36828364800000002</v>
      </c>
    </row>
    <row r="91" spans="2:40" x14ac:dyDescent="0.3">
      <c r="B91" s="10" t="s">
        <v>143</v>
      </c>
      <c r="C91" t="s">
        <v>77</v>
      </c>
      <c r="D91" s="11">
        <v>5.8207999999999996E-2</v>
      </c>
      <c r="E91">
        <f>$D$91*C58</f>
        <v>9.4879040000000001E-3</v>
      </c>
      <c r="F91">
        <f t="shared" ref="F91:AN91" si="25">$D$91*D58</f>
        <v>9.4879040000000001E-3</v>
      </c>
      <c r="G91">
        <f t="shared" si="25"/>
        <v>5.1106624E-6</v>
      </c>
      <c r="H91">
        <f t="shared" si="25"/>
        <v>3.4750175999999997E-6</v>
      </c>
      <c r="I91">
        <f t="shared" si="25"/>
        <v>2.1653375999999999E-9</v>
      </c>
      <c r="J91">
        <f t="shared" si="25"/>
        <v>2.7299551999999997E-5</v>
      </c>
      <c r="K91">
        <f t="shared" si="25"/>
        <v>7.101375999999999E-7</v>
      </c>
      <c r="L91">
        <f t="shared" si="25"/>
        <v>5.5530432E-6</v>
      </c>
      <c r="M91">
        <f t="shared" si="25"/>
        <v>6.0536319999999993E-5</v>
      </c>
      <c r="N91">
        <f t="shared" si="25"/>
        <v>2.3166783999999999E-5</v>
      </c>
      <c r="O91">
        <f t="shared" si="25"/>
        <v>2.6251807999999997E-7</v>
      </c>
      <c r="P91">
        <f t="shared" si="25"/>
        <v>0.14435583999999999</v>
      </c>
      <c r="Q91">
        <f t="shared" si="25"/>
        <v>6.5775039999999994E-4</v>
      </c>
      <c r="R91">
        <f t="shared" si="25"/>
        <v>2.0605631999999997E-3</v>
      </c>
      <c r="S91">
        <f t="shared" si="25"/>
        <v>2.0605631999999997E-3</v>
      </c>
      <c r="T91">
        <f t="shared" si="25"/>
        <v>0.14435583999999999</v>
      </c>
      <c r="U91">
        <f t="shared" si="25"/>
        <v>0.14435583999999999</v>
      </c>
      <c r="V91">
        <f t="shared" si="25"/>
        <v>1.5366912E-5</v>
      </c>
      <c r="W91">
        <f t="shared" si="25"/>
        <v>0</v>
      </c>
      <c r="X91">
        <f t="shared" si="25"/>
        <v>0</v>
      </c>
      <c r="Y91">
        <f t="shared" si="25"/>
        <v>0</v>
      </c>
      <c r="Z91">
        <f t="shared" si="25"/>
        <v>3.3178559999999996E-2</v>
      </c>
      <c r="AA91">
        <f t="shared" si="25"/>
        <v>8.0909119999999987E-2</v>
      </c>
      <c r="AB91">
        <f t="shared" si="25"/>
        <v>6.8103360000000002E-3</v>
      </c>
      <c r="AC91">
        <f t="shared" si="25"/>
        <v>0</v>
      </c>
      <c r="AD91">
        <f t="shared" si="25"/>
        <v>1.5366911999999999E-12</v>
      </c>
      <c r="AE91">
        <f t="shared" si="25"/>
        <v>1.688032E-12</v>
      </c>
      <c r="AF91">
        <f t="shared" si="25"/>
        <v>2.3574239999999998E-11</v>
      </c>
      <c r="AG91">
        <f t="shared" si="25"/>
        <v>8.2073280000000001E-11</v>
      </c>
      <c r="AH91">
        <f t="shared" si="25"/>
        <v>4.4703743999999998E-12</v>
      </c>
      <c r="AI91">
        <f t="shared" si="25"/>
        <v>6.0536319999999995E-10</v>
      </c>
      <c r="AJ91">
        <f t="shared" si="25"/>
        <v>7.4506240000000003E-4</v>
      </c>
      <c r="AK91">
        <f t="shared" si="25"/>
        <v>0.12107264</v>
      </c>
      <c r="AL91">
        <f t="shared" si="25"/>
        <v>3.230544E-12</v>
      </c>
      <c r="AM91">
        <f t="shared" si="25"/>
        <v>1.1001311999999998E-10</v>
      </c>
      <c r="AN91">
        <f t="shared" si="25"/>
        <v>0.10011775999999999</v>
      </c>
    </row>
    <row r="92" spans="2:40" x14ac:dyDescent="0.3">
      <c r="B92" s="10" t="s">
        <v>144</v>
      </c>
      <c r="C92" t="s">
        <v>77</v>
      </c>
      <c r="D92" s="11">
        <v>2.7607999999999994E-2</v>
      </c>
      <c r="E92">
        <f>$D$92*C58</f>
        <v>4.5001039999999996E-3</v>
      </c>
      <c r="F92">
        <f t="shared" ref="F92:AN92" si="26">$D$92*D58</f>
        <v>4.5001039999999996E-3</v>
      </c>
      <c r="G92">
        <f t="shared" si="26"/>
        <v>2.4239823999999997E-6</v>
      </c>
      <c r="H92">
        <f t="shared" si="26"/>
        <v>1.6481975999999997E-6</v>
      </c>
      <c r="I92">
        <f t="shared" si="26"/>
        <v>1.0270175999999999E-9</v>
      </c>
      <c r="J92">
        <f t="shared" si="26"/>
        <v>1.2948151999999998E-5</v>
      </c>
      <c r="K92">
        <f t="shared" si="26"/>
        <v>3.3681759999999994E-7</v>
      </c>
      <c r="L92">
        <f t="shared" si="26"/>
        <v>2.6338031999999994E-6</v>
      </c>
      <c r="M92">
        <f t="shared" si="26"/>
        <v>2.8712319999999991E-5</v>
      </c>
      <c r="N92">
        <f t="shared" si="26"/>
        <v>1.0987983999999998E-5</v>
      </c>
      <c r="O92">
        <f t="shared" si="26"/>
        <v>1.2451207999999997E-7</v>
      </c>
      <c r="P92">
        <f t="shared" si="26"/>
        <v>6.8467839999999988E-2</v>
      </c>
      <c r="Q92">
        <f t="shared" si="26"/>
        <v>3.1197039999999993E-4</v>
      </c>
      <c r="R92">
        <f t="shared" si="26"/>
        <v>9.7732319999999985E-4</v>
      </c>
      <c r="S92">
        <f t="shared" si="26"/>
        <v>9.7732319999999985E-4</v>
      </c>
      <c r="T92">
        <f t="shared" si="26"/>
        <v>6.8467839999999988E-2</v>
      </c>
      <c r="U92">
        <f t="shared" si="26"/>
        <v>6.8467839999999988E-2</v>
      </c>
      <c r="V92">
        <f t="shared" si="26"/>
        <v>7.2885119999999992E-6</v>
      </c>
      <c r="W92">
        <f t="shared" si="26"/>
        <v>0</v>
      </c>
      <c r="X92">
        <f t="shared" si="26"/>
        <v>0</v>
      </c>
      <c r="Y92">
        <f t="shared" si="26"/>
        <v>0</v>
      </c>
      <c r="Z92">
        <f t="shared" si="26"/>
        <v>1.5736559999999997E-2</v>
      </c>
      <c r="AA92">
        <f t="shared" si="26"/>
        <v>3.8375119999999992E-2</v>
      </c>
      <c r="AB92">
        <f t="shared" si="26"/>
        <v>3.2301359999999993E-3</v>
      </c>
      <c r="AC92">
        <f t="shared" si="26"/>
        <v>0</v>
      </c>
      <c r="AD92">
        <f t="shared" si="26"/>
        <v>7.2885119999999985E-13</v>
      </c>
      <c r="AE92">
        <f t="shared" si="26"/>
        <v>8.0063199999999983E-13</v>
      </c>
      <c r="AF92">
        <f t="shared" si="26"/>
        <v>1.1181239999999997E-11</v>
      </c>
      <c r="AG92">
        <f t="shared" si="26"/>
        <v>3.8927279999999995E-11</v>
      </c>
      <c r="AH92">
        <f t="shared" si="26"/>
        <v>2.1202943999999994E-12</v>
      </c>
      <c r="AI92">
        <f t="shared" si="26"/>
        <v>2.8712319999999997E-10</v>
      </c>
      <c r="AJ92">
        <f t="shared" si="26"/>
        <v>3.5338239999999993E-4</v>
      </c>
      <c r="AK92">
        <f t="shared" si="26"/>
        <v>5.7424639999999992E-2</v>
      </c>
      <c r="AL92">
        <f t="shared" si="26"/>
        <v>1.5322439999999996E-12</v>
      </c>
      <c r="AM92">
        <f t="shared" si="26"/>
        <v>5.2179119999999984E-11</v>
      </c>
      <c r="AN92">
        <f t="shared" si="26"/>
        <v>4.7485759999999988E-2</v>
      </c>
    </row>
    <row r="93" spans="2:40" x14ac:dyDescent="0.3">
      <c r="B93" s="10" t="s">
        <v>152</v>
      </c>
      <c r="C93" t="s">
        <v>77</v>
      </c>
      <c r="D93" s="11">
        <v>1.181152</v>
      </c>
      <c r="E93">
        <f>$D$93*C58</f>
        <v>0.19252777600000001</v>
      </c>
      <c r="F93">
        <f t="shared" ref="F93:AN93" si="27">$D$93*D58</f>
        <v>0.19252777600000001</v>
      </c>
      <c r="G93">
        <f t="shared" si="27"/>
        <v>1.037051456E-4</v>
      </c>
      <c r="H93">
        <f t="shared" si="27"/>
        <v>7.05147744E-5</v>
      </c>
      <c r="I93">
        <f t="shared" si="27"/>
        <v>4.39388544E-8</v>
      </c>
      <c r="J93">
        <f t="shared" si="27"/>
        <v>5.5396028799999998E-4</v>
      </c>
      <c r="K93">
        <f t="shared" si="27"/>
        <v>1.44100544E-5</v>
      </c>
      <c r="L93">
        <f t="shared" si="27"/>
        <v>1.126819008E-4</v>
      </c>
      <c r="M93">
        <f t="shared" si="27"/>
        <v>1.2283980799999998E-3</v>
      </c>
      <c r="N93">
        <f t="shared" si="27"/>
        <v>4.7009849600000003E-4</v>
      </c>
      <c r="O93">
        <f t="shared" si="27"/>
        <v>5.3269955199999998E-6</v>
      </c>
      <c r="P93">
        <f t="shared" si="27"/>
        <v>2.92925696</v>
      </c>
      <c r="Q93">
        <f t="shared" si="27"/>
        <v>1.3347017599999999E-2</v>
      </c>
      <c r="R93">
        <f t="shared" si="27"/>
        <v>4.1812780799999998E-2</v>
      </c>
      <c r="S93">
        <f t="shared" si="27"/>
        <v>4.1812780799999998E-2</v>
      </c>
      <c r="T93">
        <f t="shared" si="27"/>
        <v>2.92925696</v>
      </c>
      <c r="U93">
        <f t="shared" si="27"/>
        <v>2.92925696</v>
      </c>
      <c r="V93">
        <f t="shared" si="27"/>
        <v>3.1182412800000002E-4</v>
      </c>
      <c r="W93">
        <f t="shared" si="27"/>
        <v>0</v>
      </c>
      <c r="X93">
        <f t="shared" si="27"/>
        <v>0</v>
      </c>
      <c r="Y93">
        <f t="shared" si="27"/>
        <v>0</v>
      </c>
      <c r="Z93">
        <f t="shared" si="27"/>
        <v>0.67325663999999996</v>
      </c>
      <c r="AA93">
        <f t="shared" si="27"/>
        <v>1.6418012799999999</v>
      </c>
      <c r="AB93">
        <f t="shared" si="27"/>
        <v>0.13819478400000001</v>
      </c>
      <c r="AC93">
        <f t="shared" si="27"/>
        <v>0</v>
      </c>
      <c r="AD93">
        <f t="shared" si="27"/>
        <v>3.1182412799999999E-11</v>
      </c>
      <c r="AE93">
        <f t="shared" si="27"/>
        <v>3.4253408000000001E-11</v>
      </c>
      <c r="AF93">
        <f t="shared" si="27"/>
        <v>4.7836655999999995E-10</v>
      </c>
      <c r="AG93">
        <f t="shared" si="27"/>
        <v>1.66542432E-9</v>
      </c>
      <c r="AH93">
        <f t="shared" si="27"/>
        <v>9.0712473599999996E-11</v>
      </c>
      <c r="AI93">
        <f t="shared" si="27"/>
        <v>1.22839808E-8</v>
      </c>
      <c r="AJ93">
        <f t="shared" si="27"/>
        <v>1.51187456E-2</v>
      </c>
      <c r="AK93">
        <f t="shared" si="27"/>
        <v>2.4567961600000001</v>
      </c>
      <c r="AL93">
        <f t="shared" si="27"/>
        <v>6.5553936000000006E-11</v>
      </c>
      <c r="AM93">
        <f t="shared" si="27"/>
        <v>2.23237728E-9</v>
      </c>
      <c r="AN93">
        <f t="shared" si="27"/>
        <v>2.0315814400000001</v>
      </c>
    </row>
    <row r="94" spans="2:40" x14ac:dyDescent="0.3">
      <c r="B94" s="10" t="s">
        <v>140</v>
      </c>
      <c r="C94" t="s">
        <v>77</v>
      </c>
      <c r="D94" s="11">
        <v>6.8149999999999999E-3</v>
      </c>
      <c r="E94">
        <f>$D$94*C58</f>
        <v>1.1108450000000001E-3</v>
      </c>
      <c r="F94">
        <f t="shared" ref="F94:AN94" si="28">$D$94*D58</f>
        <v>1.1108450000000001E-3</v>
      </c>
      <c r="G94">
        <f t="shared" si="28"/>
        <v>5.9835700000000004E-7</v>
      </c>
      <c r="H94">
        <f t="shared" si="28"/>
        <v>4.0685550000000001E-7</v>
      </c>
      <c r="I94">
        <f t="shared" si="28"/>
        <v>2.53518E-10</v>
      </c>
      <c r="J94">
        <f t="shared" si="28"/>
        <v>3.1962349999999999E-6</v>
      </c>
      <c r="K94">
        <f t="shared" si="28"/>
        <v>8.3143000000000005E-8</v>
      </c>
      <c r="L94">
        <f t="shared" si="28"/>
        <v>6.5015099999999996E-7</v>
      </c>
      <c r="M94">
        <f t="shared" si="28"/>
        <v>7.0875999999999989E-6</v>
      </c>
      <c r="N94">
        <f t="shared" si="28"/>
        <v>2.7123700000000001E-6</v>
      </c>
      <c r="O94">
        <f t="shared" si="28"/>
        <v>3.0735649999999999E-8</v>
      </c>
      <c r="P94">
        <f t="shared" si="28"/>
        <v>1.6901199999999998E-2</v>
      </c>
      <c r="Q94">
        <f t="shared" si="28"/>
        <v>7.7009499999999988E-5</v>
      </c>
      <c r="R94">
        <f t="shared" si="28"/>
        <v>2.41251E-4</v>
      </c>
      <c r="S94">
        <f t="shared" si="28"/>
        <v>2.41251E-4</v>
      </c>
      <c r="T94">
        <f t="shared" si="28"/>
        <v>1.6901199999999998E-2</v>
      </c>
      <c r="U94">
        <f t="shared" si="28"/>
        <v>1.6901199999999998E-2</v>
      </c>
      <c r="V94">
        <f t="shared" si="28"/>
        <v>1.79916E-6</v>
      </c>
      <c r="W94">
        <f t="shared" si="28"/>
        <v>0</v>
      </c>
      <c r="X94">
        <f t="shared" si="28"/>
        <v>0</v>
      </c>
      <c r="Y94">
        <f t="shared" si="28"/>
        <v>0</v>
      </c>
      <c r="Z94">
        <f t="shared" si="28"/>
        <v>3.8845499999999996E-3</v>
      </c>
      <c r="AA94">
        <f t="shared" si="28"/>
        <v>9.4728499999999997E-3</v>
      </c>
      <c r="AB94">
        <f t="shared" si="28"/>
        <v>7.9735500000000003E-4</v>
      </c>
      <c r="AC94">
        <f t="shared" si="28"/>
        <v>0</v>
      </c>
      <c r="AD94">
        <f t="shared" si="28"/>
        <v>1.7991599999999999E-13</v>
      </c>
      <c r="AE94">
        <f t="shared" si="28"/>
        <v>1.97635E-13</v>
      </c>
      <c r="AF94">
        <f t="shared" si="28"/>
        <v>2.760075E-12</v>
      </c>
      <c r="AG94">
        <f t="shared" si="28"/>
        <v>9.6091500000000001E-12</v>
      </c>
      <c r="AH94">
        <f t="shared" si="28"/>
        <v>5.23392E-13</v>
      </c>
      <c r="AI94">
        <f t="shared" si="28"/>
        <v>7.0875999999999996E-11</v>
      </c>
      <c r="AJ94">
        <f t="shared" si="28"/>
        <v>8.7232000000000008E-5</v>
      </c>
      <c r="AK94">
        <f t="shared" si="28"/>
        <v>1.4175200000000001E-2</v>
      </c>
      <c r="AL94">
        <f t="shared" si="28"/>
        <v>3.7823250000000002E-13</v>
      </c>
      <c r="AM94">
        <f t="shared" si="28"/>
        <v>1.2880349999999999E-11</v>
      </c>
      <c r="AN94">
        <f t="shared" si="28"/>
        <v>1.1721799999999999E-2</v>
      </c>
    </row>
    <row r="95" spans="2:40" x14ac:dyDescent="0.3">
      <c r="B95" s="10" t="s">
        <v>142</v>
      </c>
      <c r="C95" t="s">
        <v>77</v>
      </c>
      <c r="D95" s="11">
        <v>7.4820000000000011E-2</v>
      </c>
      <c r="E95">
        <f>$D$95*C58</f>
        <v>1.2195660000000002E-2</v>
      </c>
      <c r="F95">
        <f t="shared" ref="F95:AN95" si="29">$D$95*D58</f>
        <v>1.2195660000000002E-2</v>
      </c>
      <c r="G95">
        <f t="shared" si="29"/>
        <v>6.5691960000000013E-6</v>
      </c>
      <c r="H95">
        <f t="shared" si="29"/>
        <v>4.466754000000001E-6</v>
      </c>
      <c r="I95">
        <f t="shared" si="29"/>
        <v>2.7833040000000005E-9</v>
      </c>
      <c r="J95">
        <f t="shared" si="29"/>
        <v>3.5090580000000004E-5</v>
      </c>
      <c r="K95">
        <f t="shared" si="29"/>
        <v>9.1280400000000018E-7</v>
      </c>
      <c r="L95">
        <f t="shared" si="29"/>
        <v>7.1378280000000013E-6</v>
      </c>
      <c r="M95">
        <f t="shared" si="29"/>
        <v>7.7812800000000008E-5</v>
      </c>
      <c r="N95">
        <f t="shared" si="29"/>
        <v>2.9778360000000007E-5</v>
      </c>
      <c r="O95">
        <f t="shared" si="29"/>
        <v>3.3743820000000007E-7</v>
      </c>
      <c r="P95">
        <f t="shared" si="29"/>
        <v>0.18555360000000004</v>
      </c>
      <c r="Q95">
        <f t="shared" si="29"/>
        <v>8.4546600000000012E-4</v>
      </c>
      <c r="R95">
        <f t="shared" si="29"/>
        <v>2.6486280000000005E-3</v>
      </c>
      <c r="S95">
        <f t="shared" si="29"/>
        <v>2.6486280000000005E-3</v>
      </c>
      <c r="T95">
        <f t="shared" si="29"/>
        <v>0.18555360000000004</v>
      </c>
      <c r="U95">
        <f t="shared" si="29"/>
        <v>0.18555360000000004</v>
      </c>
      <c r="V95">
        <f t="shared" si="29"/>
        <v>1.9752480000000003E-5</v>
      </c>
      <c r="W95">
        <f t="shared" si="29"/>
        <v>0</v>
      </c>
      <c r="X95">
        <f t="shared" si="29"/>
        <v>0</v>
      </c>
      <c r="Y95">
        <f t="shared" si="29"/>
        <v>0</v>
      </c>
      <c r="Z95">
        <f t="shared" si="29"/>
        <v>4.2647400000000002E-2</v>
      </c>
      <c r="AA95">
        <f t="shared" si="29"/>
        <v>0.1039998</v>
      </c>
      <c r="AB95">
        <f t="shared" si="29"/>
        <v>8.7539400000000017E-3</v>
      </c>
      <c r="AC95">
        <f t="shared" si="29"/>
        <v>0</v>
      </c>
      <c r="AD95">
        <f t="shared" si="29"/>
        <v>1.9752480000000001E-12</v>
      </c>
      <c r="AE95">
        <f t="shared" si="29"/>
        <v>2.1697800000000005E-12</v>
      </c>
      <c r="AF95">
        <f t="shared" si="29"/>
        <v>3.0302100000000005E-11</v>
      </c>
      <c r="AG95">
        <f t="shared" si="29"/>
        <v>1.0549620000000003E-10</v>
      </c>
      <c r="AH95">
        <f t="shared" si="29"/>
        <v>5.7461760000000006E-12</v>
      </c>
      <c r="AI95">
        <f t="shared" si="29"/>
        <v>7.7812800000000017E-10</v>
      </c>
      <c r="AJ95">
        <f t="shared" si="29"/>
        <v>9.5769600000000018E-4</v>
      </c>
      <c r="AK95">
        <f t="shared" si="29"/>
        <v>0.15562560000000003</v>
      </c>
      <c r="AL95">
        <f t="shared" si="29"/>
        <v>4.1525100000000004E-12</v>
      </c>
      <c r="AM95">
        <f t="shared" si="29"/>
        <v>1.4140980000000002E-10</v>
      </c>
      <c r="AN95">
        <f t="shared" si="29"/>
        <v>0.12869040000000001</v>
      </c>
    </row>
    <row r="96" spans="2:40" x14ac:dyDescent="0.3">
      <c r="B96" s="10" t="s">
        <v>167</v>
      </c>
      <c r="C96" t="s">
        <v>77</v>
      </c>
      <c r="D96" s="11">
        <v>10.382</v>
      </c>
      <c r="E96">
        <f>$D$96*C58</f>
        <v>1.692266</v>
      </c>
      <c r="F96">
        <f t="shared" ref="F96:AN96" si="30">$D$96*D58</f>
        <v>1.692266</v>
      </c>
      <c r="G96">
        <f t="shared" si="30"/>
        <v>9.1153960000000004E-4</v>
      </c>
      <c r="H96">
        <f t="shared" si="30"/>
        <v>6.1980539999999999E-4</v>
      </c>
      <c r="I96">
        <f t="shared" si="30"/>
        <v>3.8621040000000004E-7</v>
      </c>
      <c r="J96">
        <f t="shared" si="30"/>
        <v>4.8691580000000002E-3</v>
      </c>
      <c r="K96">
        <f t="shared" si="30"/>
        <v>1.2666039999999998E-4</v>
      </c>
      <c r="L96">
        <f t="shared" si="30"/>
        <v>9.9044280000000007E-4</v>
      </c>
      <c r="M96">
        <f t="shared" si="30"/>
        <v>1.0797279999999999E-2</v>
      </c>
      <c r="N96">
        <f t="shared" si="30"/>
        <v>4.1320360000000004E-3</v>
      </c>
      <c r="O96">
        <f t="shared" si="30"/>
        <v>4.6822819999999996E-5</v>
      </c>
      <c r="P96">
        <f t="shared" si="30"/>
        <v>25.74736</v>
      </c>
      <c r="Q96">
        <f t="shared" si="30"/>
        <v>0.11731659999999999</v>
      </c>
      <c r="R96">
        <f t="shared" si="30"/>
        <v>0.36752279999999998</v>
      </c>
      <c r="S96">
        <f t="shared" si="30"/>
        <v>0.36752279999999998</v>
      </c>
      <c r="T96">
        <f t="shared" si="30"/>
        <v>25.74736</v>
      </c>
      <c r="U96">
        <f t="shared" si="30"/>
        <v>25.74736</v>
      </c>
      <c r="V96">
        <f t="shared" si="30"/>
        <v>2.7408480000000002E-3</v>
      </c>
      <c r="W96">
        <f t="shared" si="30"/>
        <v>0</v>
      </c>
      <c r="X96">
        <f t="shared" si="30"/>
        <v>0</v>
      </c>
      <c r="Y96">
        <f t="shared" si="30"/>
        <v>0</v>
      </c>
      <c r="Z96">
        <f t="shared" si="30"/>
        <v>5.9177399999999993</v>
      </c>
      <c r="AA96">
        <f t="shared" si="30"/>
        <v>14.430979999999998</v>
      </c>
      <c r="AB96">
        <f t="shared" si="30"/>
        <v>1.2146939999999999</v>
      </c>
      <c r="AC96">
        <f t="shared" si="30"/>
        <v>0</v>
      </c>
      <c r="AD96">
        <f t="shared" si="30"/>
        <v>2.7408479999999998E-10</v>
      </c>
      <c r="AE96">
        <f t="shared" si="30"/>
        <v>3.0107799999999999E-10</v>
      </c>
      <c r="AF96">
        <f t="shared" si="30"/>
        <v>4.2047099999999996E-9</v>
      </c>
      <c r="AG96">
        <f t="shared" si="30"/>
        <v>1.4638620000000001E-8</v>
      </c>
      <c r="AH96">
        <f t="shared" si="30"/>
        <v>7.9733759999999992E-10</v>
      </c>
      <c r="AI96">
        <f t="shared" si="30"/>
        <v>1.079728E-7</v>
      </c>
      <c r="AJ96">
        <f t="shared" si="30"/>
        <v>0.1328896</v>
      </c>
      <c r="AK96">
        <f t="shared" si="30"/>
        <v>21.594560000000001</v>
      </c>
      <c r="AL96">
        <f t="shared" si="30"/>
        <v>5.7620100000000005E-10</v>
      </c>
      <c r="AM96">
        <f t="shared" si="30"/>
        <v>1.9621979999999999E-8</v>
      </c>
      <c r="AN96">
        <f t="shared" si="30"/>
        <v>17.857039999999998</v>
      </c>
    </row>
    <row r="97" spans="2:40" x14ac:dyDescent="0.3">
      <c r="B97" s="10" t="s">
        <v>166</v>
      </c>
      <c r="C97" t="s">
        <v>77</v>
      </c>
      <c r="D97" s="11">
        <v>1.3774999999999999</v>
      </c>
      <c r="E97">
        <f>$D$97*C58</f>
        <v>0.2245325</v>
      </c>
      <c r="F97">
        <f t="shared" ref="F97:AN97" si="31">$D$97*D58</f>
        <v>0.2245325</v>
      </c>
      <c r="G97">
        <f t="shared" si="31"/>
        <v>1.2094450000000001E-4</v>
      </c>
      <c r="H97">
        <f t="shared" si="31"/>
        <v>8.2236750000000002E-5</v>
      </c>
      <c r="I97">
        <f t="shared" si="31"/>
        <v>5.1243000000000004E-8</v>
      </c>
      <c r="J97">
        <f t="shared" si="31"/>
        <v>6.4604750000000002E-4</v>
      </c>
      <c r="K97">
        <f t="shared" si="31"/>
        <v>1.68055E-5</v>
      </c>
      <c r="L97">
        <f t="shared" si="31"/>
        <v>1.3141349999999999E-4</v>
      </c>
      <c r="M97">
        <f t="shared" si="31"/>
        <v>1.4325999999999998E-3</v>
      </c>
      <c r="N97">
        <f t="shared" si="31"/>
        <v>5.4824500000000005E-4</v>
      </c>
      <c r="O97">
        <f t="shared" si="31"/>
        <v>6.2125249999999994E-6</v>
      </c>
      <c r="P97">
        <f t="shared" si="31"/>
        <v>3.4161999999999999</v>
      </c>
      <c r="Q97">
        <f t="shared" si="31"/>
        <v>1.5565749999999998E-2</v>
      </c>
      <c r="R97">
        <f t="shared" si="31"/>
        <v>4.8763500000000001E-2</v>
      </c>
      <c r="S97">
        <f t="shared" si="31"/>
        <v>4.8763500000000001E-2</v>
      </c>
      <c r="T97">
        <f t="shared" si="31"/>
        <v>3.4161999999999999</v>
      </c>
      <c r="U97">
        <f t="shared" si="31"/>
        <v>3.4161999999999999</v>
      </c>
      <c r="V97">
        <f t="shared" si="31"/>
        <v>3.6366000000000002E-4</v>
      </c>
      <c r="W97">
        <f t="shared" si="31"/>
        <v>0</v>
      </c>
      <c r="X97">
        <f t="shared" si="31"/>
        <v>0</v>
      </c>
      <c r="Y97">
        <f t="shared" si="31"/>
        <v>0</v>
      </c>
      <c r="Z97">
        <f t="shared" si="31"/>
        <v>0.78517499999999996</v>
      </c>
      <c r="AA97">
        <f t="shared" si="31"/>
        <v>1.9147249999999998</v>
      </c>
      <c r="AB97">
        <f t="shared" si="31"/>
        <v>0.16116749999999999</v>
      </c>
      <c r="AC97">
        <f t="shared" si="31"/>
        <v>0</v>
      </c>
      <c r="AD97">
        <f t="shared" si="31"/>
        <v>3.6365999999999998E-11</v>
      </c>
      <c r="AE97">
        <f t="shared" si="31"/>
        <v>3.99475E-11</v>
      </c>
      <c r="AF97">
        <f t="shared" si="31"/>
        <v>5.5788749999999995E-10</v>
      </c>
      <c r="AG97">
        <f t="shared" si="31"/>
        <v>1.9422750000000001E-9</v>
      </c>
      <c r="AH97">
        <f t="shared" si="31"/>
        <v>1.05792E-10</v>
      </c>
      <c r="AI97">
        <f t="shared" si="31"/>
        <v>1.4326E-8</v>
      </c>
      <c r="AJ97">
        <f t="shared" si="31"/>
        <v>1.7632000000000002E-2</v>
      </c>
      <c r="AK97">
        <f t="shared" si="31"/>
        <v>2.8652000000000002</v>
      </c>
      <c r="AL97">
        <f t="shared" si="31"/>
        <v>7.6451250000000003E-11</v>
      </c>
      <c r="AM97">
        <f t="shared" si="31"/>
        <v>2.6034749999999998E-9</v>
      </c>
      <c r="AN97">
        <f t="shared" si="31"/>
        <v>2.3693</v>
      </c>
    </row>
    <row r="98" spans="2:40" x14ac:dyDescent="0.3">
      <c r="B98" s="10" t="s">
        <v>168</v>
      </c>
      <c r="C98" t="s">
        <v>77</v>
      </c>
      <c r="D98" s="11">
        <v>2.4343999999999997</v>
      </c>
      <c r="E98">
        <f>$D$98*C58</f>
        <v>0.39680719999999997</v>
      </c>
      <c r="F98">
        <f t="shared" ref="F98:AN98" si="32">$D$98*D58</f>
        <v>0.39680719999999997</v>
      </c>
      <c r="G98">
        <f t="shared" si="32"/>
        <v>2.1374031999999999E-4</v>
      </c>
      <c r="H98">
        <f t="shared" si="32"/>
        <v>1.4533367999999998E-4</v>
      </c>
      <c r="I98">
        <f t="shared" si="32"/>
        <v>9.0559679999999989E-8</v>
      </c>
      <c r="J98">
        <f t="shared" si="32"/>
        <v>1.1417335999999998E-3</v>
      </c>
      <c r="K98">
        <f t="shared" si="32"/>
        <v>2.9699679999999995E-5</v>
      </c>
      <c r="L98">
        <f t="shared" si="32"/>
        <v>2.3224175999999997E-4</v>
      </c>
      <c r="M98">
        <f t="shared" si="32"/>
        <v>2.5317759999999995E-3</v>
      </c>
      <c r="N98">
        <f t="shared" si="32"/>
        <v>9.688911999999999E-4</v>
      </c>
      <c r="O98">
        <f t="shared" si="32"/>
        <v>1.0979143999999998E-5</v>
      </c>
      <c r="P98">
        <f t="shared" si="32"/>
        <v>6.0373119999999991</v>
      </c>
      <c r="Q98">
        <f t="shared" si="32"/>
        <v>2.7508719999999993E-2</v>
      </c>
      <c r="R98">
        <f t="shared" si="32"/>
        <v>8.6177759999999992E-2</v>
      </c>
      <c r="S98">
        <f t="shared" si="32"/>
        <v>8.6177759999999992E-2</v>
      </c>
      <c r="T98">
        <f t="shared" si="32"/>
        <v>6.0373119999999991</v>
      </c>
      <c r="U98">
        <f t="shared" si="32"/>
        <v>6.0373119999999991</v>
      </c>
      <c r="V98">
        <f t="shared" si="32"/>
        <v>6.4268159999999997E-4</v>
      </c>
      <c r="W98">
        <f t="shared" si="32"/>
        <v>0</v>
      </c>
      <c r="X98">
        <f t="shared" si="32"/>
        <v>0</v>
      </c>
      <c r="Y98">
        <f t="shared" si="32"/>
        <v>0</v>
      </c>
      <c r="Z98">
        <f t="shared" si="32"/>
        <v>1.3876079999999997</v>
      </c>
      <c r="AA98">
        <f t="shared" si="32"/>
        <v>3.3838159999999995</v>
      </c>
      <c r="AB98">
        <f t="shared" si="32"/>
        <v>0.28482479999999999</v>
      </c>
      <c r="AC98">
        <f t="shared" si="32"/>
        <v>0</v>
      </c>
      <c r="AD98">
        <f t="shared" si="32"/>
        <v>6.4268159999999999E-11</v>
      </c>
      <c r="AE98">
        <f t="shared" si="32"/>
        <v>7.0597599999999992E-11</v>
      </c>
      <c r="AF98">
        <f t="shared" si="32"/>
        <v>9.8593199999999994E-10</v>
      </c>
      <c r="AG98">
        <f t="shared" si="32"/>
        <v>3.4325039999999999E-9</v>
      </c>
      <c r="AH98">
        <f t="shared" si="32"/>
        <v>1.8696191999999996E-10</v>
      </c>
      <c r="AI98">
        <f t="shared" si="32"/>
        <v>2.5317759999999998E-8</v>
      </c>
      <c r="AJ98">
        <f t="shared" si="32"/>
        <v>3.1160319999999998E-2</v>
      </c>
      <c r="AK98">
        <f t="shared" si="32"/>
        <v>5.0635519999999996</v>
      </c>
      <c r="AL98">
        <f t="shared" si="32"/>
        <v>1.3510919999999999E-10</v>
      </c>
      <c r="AM98">
        <f t="shared" si="32"/>
        <v>4.6010159999999994E-9</v>
      </c>
      <c r="AN98">
        <f t="shared" si="32"/>
        <v>4.1871679999999998</v>
      </c>
    </row>
    <row r="99" spans="2:40" x14ac:dyDescent="0.3">
      <c r="B99" s="10" t="s">
        <v>183</v>
      </c>
      <c r="C99" t="s">
        <v>77</v>
      </c>
      <c r="D99" s="11">
        <v>0.27608000000000005</v>
      </c>
      <c r="E99">
        <f>$D$99*C58</f>
        <v>4.5001040000000006E-2</v>
      </c>
      <c r="F99">
        <f t="shared" ref="F99:AN99" si="33">$D$99*D58</f>
        <v>4.5001040000000006E-2</v>
      </c>
      <c r="G99">
        <f t="shared" si="33"/>
        <v>2.4239824000000007E-5</v>
      </c>
      <c r="H99">
        <f t="shared" si="33"/>
        <v>1.6481976000000003E-5</v>
      </c>
      <c r="I99">
        <f t="shared" si="33"/>
        <v>1.0270176000000002E-8</v>
      </c>
      <c r="J99">
        <f t="shared" si="33"/>
        <v>1.2948152000000004E-4</v>
      </c>
      <c r="K99">
        <f t="shared" si="33"/>
        <v>3.3681760000000004E-6</v>
      </c>
      <c r="L99">
        <f t="shared" si="33"/>
        <v>2.6338032000000005E-5</v>
      </c>
      <c r="M99">
        <f t="shared" si="33"/>
        <v>2.8712320000000004E-4</v>
      </c>
      <c r="N99">
        <f t="shared" si="33"/>
        <v>1.0987984000000003E-4</v>
      </c>
      <c r="O99">
        <f t="shared" si="33"/>
        <v>1.2451208000000002E-6</v>
      </c>
      <c r="P99">
        <f t="shared" si="33"/>
        <v>0.68467840000000013</v>
      </c>
      <c r="Q99">
        <f t="shared" si="33"/>
        <v>3.1197040000000005E-3</v>
      </c>
      <c r="R99">
        <f t="shared" si="33"/>
        <v>9.7732320000000015E-3</v>
      </c>
      <c r="S99">
        <f t="shared" si="33"/>
        <v>9.7732320000000015E-3</v>
      </c>
      <c r="T99">
        <f t="shared" si="33"/>
        <v>0.68467840000000013</v>
      </c>
      <c r="U99">
        <f t="shared" si="33"/>
        <v>0.68467840000000013</v>
      </c>
      <c r="V99">
        <f t="shared" si="33"/>
        <v>7.2885120000000013E-5</v>
      </c>
      <c r="W99">
        <f t="shared" si="33"/>
        <v>0</v>
      </c>
      <c r="X99">
        <f t="shared" si="33"/>
        <v>0</v>
      </c>
      <c r="Y99">
        <f t="shared" si="33"/>
        <v>0</v>
      </c>
      <c r="Z99">
        <f t="shared" si="33"/>
        <v>0.15736560000000002</v>
      </c>
      <c r="AA99">
        <f t="shared" si="33"/>
        <v>0.38375120000000001</v>
      </c>
      <c r="AB99">
        <f t="shared" si="33"/>
        <v>3.2301360000000008E-2</v>
      </c>
      <c r="AC99">
        <f t="shared" si="33"/>
        <v>0</v>
      </c>
      <c r="AD99">
        <f t="shared" si="33"/>
        <v>7.288512000000002E-12</v>
      </c>
      <c r="AE99">
        <f t="shared" si="33"/>
        <v>8.0063200000000018E-12</v>
      </c>
      <c r="AF99">
        <f t="shared" si="33"/>
        <v>1.1181240000000001E-10</v>
      </c>
      <c r="AG99">
        <f t="shared" si="33"/>
        <v>3.8927280000000011E-10</v>
      </c>
      <c r="AH99">
        <f t="shared" si="33"/>
        <v>2.1202944000000002E-11</v>
      </c>
      <c r="AI99">
        <f t="shared" si="33"/>
        <v>2.8712320000000005E-9</v>
      </c>
      <c r="AJ99">
        <f t="shared" si="33"/>
        <v>3.5338240000000009E-3</v>
      </c>
      <c r="AK99">
        <f t="shared" si="33"/>
        <v>0.57424640000000016</v>
      </c>
      <c r="AL99">
        <f t="shared" si="33"/>
        <v>1.5322440000000005E-11</v>
      </c>
      <c r="AM99">
        <f t="shared" si="33"/>
        <v>5.2179120000000009E-10</v>
      </c>
      <c r="AN99">
        <f t="shared" si="33"/>
        <v>0.4748576000000001</v>
      </c>
    </row>
    <row r="100" spans="2:40" x14ac:dyDescent="0.3">
      <c r="B100" s="10" t="s">
        <v>178</v>
      </c>
      <c r="C100" t="s">
        <v>77</v>
      </c>
      <c r="D100" s="11">
        <v>1.4500000000000001E-2</v>
      </c>
      <c r="E100">
        <f>$D$100*C58</f>
        <v>2.3635000000000001E-3</v>
      </c>
      <c r="F100">
        <f t="shared" ref="F100:AN100" si="34">$D$100*D58</f>
        <v>2.3635000000000001E-3</v>
      </c>
      <c r="G100">
        <f t="shared" si="34"/>
        <v>1.2731000000000001E-6</v>
      </c>
      <c r="H100">
        <f t="shared" si="34"/>
        <v>8.6565000000000003E-7</v>
      </c>
      <c r="I100">
        <f t="shared" si="34"/>
        <v>5.3940000000000002E-10</v>
      </c>
      <c r="J100">
        <f t="shared" si="34"/>
        <v>6.8005000000000004E-6</v>
      </c>
      <c r="K100">
        <f t="shared" si="34"/>
        <v>1.769E-7</v>
      </c>
      <c r="L100">
        <f t="shared" si="34"/>
        <v>1.3833000000000002E-6</v>
      </c>
      <c r="M100">
        <f t="shared" si="34"/>
        <v>1.508E-5</v>
      </c>
      <c r="N100">
        <f t="shared" si="34"/>
        <v>5.7710000000000003E-6</v>
      </c>
      <c r="O100">
        <f t="shared" si="34"/>
        <v>6.5394999999999998E-8</v>
      </c>
      <c r="P100">
        <f t="shared" si="34"/>
        <v>3.5959999999999999E-2</v>
      </c>
      <c r="Q100">
        <f t="shared" si="34"/>
        <v>1.6385E-4</v>
      </c>
      <c r="R100">
        <f t="shared" si="34"/>
        <v>5.1330000000000006E-4</v>
      </c>
      <c r="S100">
        <f t="shared" si="34"/>
        <v>5.1330000000000006E-4</v>
      </c>
      <c r="T100">
        <f t="shared" si="34"/>
        <v>3.5959999999999999E-2</v>
      </c>
      <c r="U100">
        <f t="shared" si="34"/>
        <v>3.5959999999999999E-2</v>
      </c>
      <c r="V100">
        <f t="shared" si="34"/>
        <v>3.8280000000000004E-6</v>
      </c>
      <c r="W100">
        <f t="shared" si="34"/>
        <v>0</v>
      </c>
      <c r="X100">
        <f t="shared" si="34"/>
        <v>0</v>
      </c>
      <c r="Y100">
        <f t="shared" si="34"/>
        <v>0</v>
      </c>
      <c r="Z100">
        <f t="shared" si="34"/>
        <v>8.2649999999999998E-3</v>
      </c>
      <c r="AA100">
        <f t="shared" si="34"/>
        <v>2.0154999999999999E-2</v>
      </c>
      <c r="AB100">
        <f t="shared" si="34"/>
        <v>1.6965000000000001E-3</v>
      </c>
      <c r="AC100">
        <f t="shared" si="34"/>
        <v>0</v>
      </c>
      <c r="AD100">
        <f t="shared" si="34"/>
        <v>3.8280000000000005E-13</v>
      </c>
      <c r="AE100">
        <f t="shared" si="34"/>
        <v>4.2050000000000003E-13</v>
      </c>
      <c r="AF100">
        <f t="shared" si="34"/>
        <v>5.8725000000000003E-12</v>
      </c>
      <c r="AG100">
        <f t="shared" si="34"/>
        <v>2.0445000000000003E-11</v>
      </c>
      <c r="AH100">
        <f t="shared" si="34"/>
        <v>1.1136E-12</v>
      </c>
      <c r="AI100">
        <f t="shared" si="34"/>
        <v>1.5080000000000001E-10</v>
      </c>
      <c r="AJ100">
        <f t="shared" si="34"/>
        <v>1.8560000000000001E-4</v>
      </c>
      <c r="AK100">
        <f t="shared" si="34"/>
        <v>3.0160000000000003E-2</v>
      </c>
      <c r="AL100">
        <f t="shared" si="34"/>
        <v>8.0475000000000008E-13</v>
      </c>
      <c r="AM100">
        <f t="shared" si="34"/>
        <v>2.7405000000000001E-11</v>
      </c>
      <c r="AN100">
        <f t="shared" si="34"/>
        <v>2.494E-2</v>
      </c>
    </row>
    <row r="101" spans="2:40" x14ac:dyDescent="0.3">
      <c r="B101" s="10" t="s">
        <v>191</v>
      </c>
      <c r="C101" t="s">
        <v>77</v>
      </c>
      <c r="D101" s="11">
        <v>0.9914400000000001</v>
      </c>
      <c r="E101">
        <f>$D$101*C58</f>
        <v>0.16160472000000004</v>
      </c>
      <c r="F101">
        <f t="shared" ref="F101:AN101" si="35">$D$101*D58</f>
        <v>0.16160472000000004</v>
      </c>
      <c r="G101">
        <f t="shared" si="35"/>
        <v>8.7048432000000019E-5</v>
      </c>
      <c r="H101">
        <f t="shared" si="35"/>
        <v>5.9188968000000005E-5</v>
      </c>
      <c r="I101">
        <f t="shared" si="35"/>
        <v>3.6881568000000007E-8</v>
      </c>
      <c r="J101">
        <f t="shared" si="35"/>
        <v>4.6498536000000009E-4</v>
      </c>
      <c r="K101">
        <f t="shared" si="35"/>
        <v>1.2095568000000001E-5</v>
      </c>
      <c r="L101">
        <f t="shared" si="35"/>
        <v>9.4583376000000014E-5</v>
      </c>
      <c r="M101">
        <f t="shared" si="35"/>
        <v>1.0310976000000001E-3</v>
      </c>
      <c r="N101">
        <f t="shared" si="35"/>
        <v>3.9459312000000006E-4</v>
      </c>
      <c r="O101">
        <f t="shared" si="35"/>
        <v>4.4713944000000001E-6</v>
      </c>
      <c r="P101">
        <f t="shared" si="35"/>
        <v>2.4587712000000002</v>
      </c>
      <c r="Q101">
        <f t="shared" si="35"/>
        <v>1.1203272E-2</v>
      </c>
      <c r="R101">
        <f t="shared" si="35"/>
        <v>3.5096976000000002E-2</v>
      </c>
      <c r="S101">
        <f t="shared" si="35"/>
        <v>3.5096976000000002E-2</v>
      </c>
      <c r="T101">
        <f t="shared" si="35"/>
        <v>2.4587712000000002</v>
      </c>
      <c r="U101">
        <f t="shared" si="35"/>
        <v>2.4587712000000002</v>
      </c>
      <c r="V101">
        <f t="shared" si="35"/>
        <v>2.6174016000000006E-4</v>
      </c>
      <c r="W101">
        <f t="shared" si="35"/>
        <v>0</v>
      </c>
      <c r="X101">
        <f t="shared" si="35"/>
        <v>0</v>
      </c>
      <c r="Y101">
        <f t="shared" si="35"/>
        <v>0</v>
      </c>
      <c r="Z101">
        <f t="shared" si="35"/>
        <v>0.56512079999999998</v>
      </c>
      <c r="AA101">
        <f t="shared" si="35"/>
        <v>1.3781016000000001</v>
      </c>
      <c r="AB101">
        <f t="shared" si="35"/>
        <v>0.11599848000000001</v>
      </c>
      <c r="AC101">
        <f t="shared" si="35"/>
        <v>0</v>
      </c>
      <c r="AD101">
        <f t="shared" si="35"/>
        <v>2.6174016000000003E-11</v>
      </c>
      <c r="AE101">
        <f t="shared" si="35"/>
        <v>2.8751760000000002E-11</v>
      </c>
      <c r="AF101">
        <f t="shared" si="35"/>
        <v>4.0153320000000005E-10</v>
      </c>
      <c r="AG101">
        <f t="shared" si="35"/>
        <v>1.3979304000000003E-9</v>
      </c>
      <c r="AH101">
        <f t="shared" si="35"/>
        <v>7.6142592000000005E-11</v>
      </c>
      <c r="AI101">
        <f t="shared" si="35"/>
        <v>1.0310976000000001E-8</v>
      </c>
      <c r="AJ101">
        <f t="shared" si="35"/>
        <v>1.2690432000000001E-2</v>
      </c>
      <c r="AK101">
        <f t="shared" si="35"/>
        <v>2.0621952000000001</v>
      </c>
      <c r="AL101">
        <f t="shared" si="35"/>
        <v>5.5024920000000011E-11</v>
      </c>
      <c r="AM101">
        <f t="shared" si="35"/>
        <v>1.8738216000000001E-9</v>
      </c>
      <c r="AN101">
        <f t="shared" si="35"/>
        <v>1.7052768</v>
      </c>
    </row>
    <row r="102" spans="2:40" ht="15" thickBot="1" x14ac:dyDescent="0.35">
      <c r="B102" s="125" t="s">
        <v>192</v>
      </c>
      <c r="C102" t="s">
        <v>77</v>
      </c>
      <c r="D102" s="126">
        <v>0.31279999999999997</v>
      </c>
      <c r="E102">
        <f>$D$102*C58</f>
        <v>5.0986399999999994E-2</v>
      </c>
      <c r="F102">
        <f t="shared" ref="F102:AN102" si="36">$D$102*D58</f>
        <v>5.0986399999999994E-2</v>
      </c>
      <c r="G102">
        <f t="shared" si="36"/>
        <v>2.7463839999999999E-5</v>
      </c>
      <c r="H102">
        <f t="shared" si="36"/>
        <v>1.8674159999999999E-5</v>
      </c>
      <c r="I102">
        <f t="shared" si="36"/>
        <v>1.1636159999999999E-8</v>
      </c>
      <c r="J102">
        <f t="shared" si="36"/>
        <v>1.4670319999999999E-4</v>
      </c>
      <c r="K102">
        <f t="shared" si="36"/>
        <v>3.8161599999999997E-6</v>
      </c>
      <c r="L102">
        <f t="shared" si="36"/>
        <v>2.9841119999999996E-5</v>
      </c>
      <c r="M102">
        <f t="shared" si="36"/>
        <v>3.2531199999999991E-4</v>
      </c>
      <c r="N102">
        <f t="shared" si="36"/>
        <v>1.2449440000000001E-4</v>
      </c>
      <c r="O102">
        <f t="shared" si="36"/>
        <v>1.4107279999999998E-6</v>
      </c>
      <c r="P102">
        <f t="shared" si="36"/>
        <v>0.77574399999999988</v>
      </c>
      <c r="Q102">
        <f t="shared" si="36"/>
        <v>3.5346399999999995E-3</v>
      </c>
      <c r="R102">
        <f t="shared" si="36"/>
        <v>1.1073119999999999E-2</v>
      </c>
      <c r="S102">
        <f t="shared" si="36"/>
        <v>1.1073119999999999E-2</v>
      </c>
      <c r="T102">
        <f t="shared" si="36"/>
        <v>0.77574399999999988</v>
      </c>
      <c r="U102">
        <f t="shared" si="36"/>
        <v>0.77574399999999988</v>
      </c>
      <c r="V102">
        <f t="shared" si="36"/>
        <v>8.2579199999999997E-5</v>
      </c>
      <c r="W102">
        <f t="shared" si="36"/>
        <v>0</v>
      </c>
      <c r="X102">
        <f t="shared" si="36"/>
        <v>0</v>
      </c>
      <c r="Y102">
        <f t="shared" si="36"/>
        <v>0</v>
      </c>
      <c r="Z102">
        <f t="shared" si="36"/>
        <v>0.17829599999999995</v>
      </c>
      <c r="AA102">
        <f t="shared" si="36"/>
        <v>0.4347919999999999</v>
      </c>
      <c r="AB102">
        <f t="shared" si="36"/>
        <v>3.6597600000000001E-2</v>
      </c>
      <c r="AC102">
        <f t="shared" si="36"/>
        <v>0</v>
      </c>
      <c r="AD102">
        <f t="shared" si="36"/>
        <v>8.2579199999999988E-12</v>
      </c>
      <c r="AE102">
        <f t="shared" si="36"/>
        <v>9.0711999999999987E-12</v>
      </c>
      <c r="AF102">
        <f t="shared" si="36"/>
        <v>1.2668399999999998E-10</v>
      </c>
      <c r="AG102">
        <f t="shared" si="36"/>
        <v>4.4104799999999997E-10</v>
      </c>
      <c r="AH102">
        <f t="shared" si="36"/>
        <v>2.4023039999999995E-11</v>
      </c>
      <c r="AI102">
        <f t="shared" si="36"/>
        <v>3.2531199999999996E-9</v>
      </c>
      <c r="AJ102">
        <f t="shared" si="36"/>
        <v>4.0038399999999998E-3</v>
      </c>
      <c r="AK102">
        <f t="shared" si="36"/>
        <v>0.65062399999999998</v>
      </c>
      <c r="AL102">
        <f t="shared" si="36"/>
        <v>1.73604E-11</v>
      </c>
      <c r="AM102">
        <f t="shared" si="36"/>
        <v>5.9119199999999992E-10</v>
      </c>
      <c r="AN102">
        <f t="shared" si="36"/>
        <v>0.53801599999999994</v>
      </c>
    </row>
    <row r="103" spans="2:40" ht="15" thickBot="1" x14ac:dyDescent="0.35">
      <c r="B103" s="10" t="s">
        <v>254</v>
      </c>
      <c r="C103" t="s">
        <v>77</v>
      </c>
      <c r="D103" s="11">
        <v>0.80639999999999989</v>
      </c>
      <c r="E103">
        <f>$D$103*C58</f>
        <v>0.13144319999999998</v>
      </c>
      <c r="F103">
        <f t="shared" ref="F103:AN103" si="37">$D$103*D58</f>
        <v>0.13144319999999998</v>
      </c>
      <c r="G103">
        <f t="shared" si="37"/>
        <v>7.0801919999999999E-5</v>
      </c>
      <c r="H103">
        <f t="shared" si="37"/>
        <v>4.8142079999999993E-5</v>
      </c>
      <c r="I103">
        <f t="shared" si="37"/>
        <v>2.9998080000000001E-8</v>
      </c>
      <c r="J103">
        <f t="shared" si="37"/>
        <v>3.7820159999999998E-4</v>
      </c>
      <c r="K103">
        <f t="shared" si="37"/>
        <v>9.8380799999999985E-6</v>
      </c>
      <c r="L103">
        <f t="shared" si="37"/>
        <v>7.6930559999999995E-5</v>
      </c>
      <c r="M103">
        <f t="shared" si="37"/>
        <v>8.386559999999998E-4</v>
      </c>
      <c r="N103">
        <f t="shared" si="37"/>
        <v>3.2094719999999999E-4</v>
      </c>
      <c r="O103">
        <f t="shared" si="37"/>
        <v>3.6368639999999997E-6</v>
      </c>
      <c r="P103">
        <f t="shared" si="37"/>
        <v>1.9998719999999996</v>
      </c>
      <c r="Q103">
        <f t="shared" si="37"/>
        <v>9.1123199999999984E-3</v>
      </c>
      <c r="R103">
        <f t="shared" si="37"/>
        <v>2.8546559999999999E-2</v>
      </c>
      <c r="S103">
        <f t="shared" si="37"/>
        <v>2.8546559999999999E-2</v>
      </c>
      <c r="T103">
        <f t="shared" si="37"/>
        <v>1.9998719999999996</v>
      </c>
      <c r="U103">
        <f t="shared" si="37"/>
        <v>1.9998719999999996</v>
      </c>
      <c r="V103">
        <f t="shared" si="37"/>
        <v>2.1288959999999998E-4</v>
      </c>
      <c r="W103">
        <f t="shared" si="37"/>
        <v>0</v>
      </c>
      <c r="X103">
        <f t="shared" si="37"/>
        <v>0</v>
      </c>
      <c r="Y103">
        <f t="shared" si="37"/>
        <v>0</v>
      </c>
      <c r="Z103">
        <f t="shared" si="37"/>
        <v>0.45964799999999989</v>
      </c>
      <c r="AA103">
        <f t="shared" si="37"/>
        <v>1.1208959999999997</v>
      </c>
      <c r="AB103">
        <f t="shared" si="37"/>
        <v>9.4348799999999997E-2</v>
      </c>
      <c r="AC103">
        <f t="shared" si="37"/>
        <v>0</v>
      </c>
      <c r="AD103">
        <f t="shared" si="37"/>
        <v>2.1288959999999999E-11</v>
      </c>
      <c r="AE103">
        <f t="shared" si="37"/>
        <v>2.3385599999999996E-11</v>
      </c>
      <c r="AF103">
        <f t="shared" si="37"/>
        <v>3.2659199999999997E-10</v>
      </c>
      <c r="AG103">
        <f t="shared" si="37"/>
        <v>1.1370239999999999E-9</v>
      </c>
      <c r="AH103">
        <f t="shared" si="37"/>
        <v>6.1931519999999985E-11</v>
      </c>
      <c r="AI103">
        <f t="shared" si="37"/>
        <v>8.3865599999999996E-9</v>
      </c>
      <c r="AJ103">
        <f t="shared" si="37"/>
        <v>1.0321919999999998E-2</v>
      </c>
      <c r="AK103">
        <f t="shared" si="37"/>
        <v>1.6773119999999999</v>
      </c>
      <c r="AL103">
        <f t="shared" si="37"/>
        <v>4.4755199999999997E-11</v>
      </c>
      <c r="AM103">
        <f t="shared" si="37"/>
        <v>1.5240959999999997E-9</v>
      </c>
      <c r="AN103">
        <f t="shared" si="37"/>
        <v>1.3870079999999998</v>
      </c>
    </row>
    <row r="104" spans="2:40" x14ac:dyDescent="0.3">
      <c r="B104" s="252" t="s">
        <v>520</v>
      </c>
      <c r="C104" s="253"/>
      <c r="D104" s="254"/>
      <c r="E104" s="250">
        <f>SUM(E68:E103)</f>
        <v>474.92080647088807</v>
      </c>
      <c r="F104" s="250">
        <f t="shared" ref="F104:AN104" si="38">SUM(F68:F103)</f>
        <v>474.92080647088807</v>
      </c>
      <c r="G104" s="250">
        <f t="shared" si="38"/>
        <v>0.25581623808677278</v>
      </c>
      <c r="H104" s="250">
        <f t="shared" si="38"/>
        <v>0.17394338740068727</v>
      </c>
      <c r="I104" s="250">
        <f t="shared" si="38"/>
        <v>1.0838683436022719E-4</v>
      </c>
      <c r="J104" s="250">
        <f t="shared" si="38"/>
        <v>1.3664899278211442</v>
      </c>
      <c r="K104" s="250">
        <f t="shared" si="38"/>
        <v>3.5546219870827192E-2</v>
      </c>
      <c r="L104" s="250">
        <f t="shared" si="38"/>
        <v>0.27795978489155027</v>
      </c>
      <c r="M104" s="250">
        <f t="shared" si="38"/>
        <v>3.0301695627590388</v>
      </c>
      <c r="N104" s="250">
        <f t="shared" si="38"/>
        <v>1.1596225826712481</v>
      </c>
      <c r="O104" s="250">
        <f t="shared" si="38"/>
        <v>1.3140446853887763E-2</v>
      </c>
      <c r="P104" s="250">
        <f t="shared" si="38"/>
        <v>7225.7889573484799</v>
      </c>
      <c r="Q104" s="250">
        <f t="shared" si="38"/>
        <v>32.923957749208803</v>
      </c>
      <c r="R104" s="250">
        <f t="shared" si="38"/>
        <v>103.14231011699044</v>
      </c>
      <c r="S104" s="250">
        <f t="shared" si="38"/>
        <v>103.14231011699044</v>
      </c>
      <c r="T104" s="250">
        <f t="shared" si="38"/>
        <v>7225.7889573484799</v>
      </c>
      <c r="U104" s="250">
        <f t="shared" si="38"/>
        <v>7225.7889573484799</v>
      </c>
      <c r="V104" s="250">
        <f t="shared" si="38"/>
        <v>0.76919688900806382</v>
      </c>
      <c r="W104" s="250">
        <f t="shared" si="38"/>
        <v>0</v>
      </c>
      <c r="X104" s="250">
        <f t="shared" si="38"/>
        <v>0</v>
      </c>
      <c r="Y104" s="250">
        <f t="shared" si="38"/>
        <v>0</v>
      </c>
      <c r="Z104" s="250">
        <f t="shared" si="38"/>
        <v>1660.7660103583198</v>
      </c>
      <c r="AA104" s="250">
        <f t="shared" si="38"/>
        <v>4049.9381656106393</v>
      </c>
      <c r="AB104" s="250">
        <f t="shared" si="38"/>
        <v>340.89407581039194</v>
      </c>
      <c r="AC104" s="250">
        <f t="shared" si="38"/>
        <v>0</v>
      </c>
      <c r="AD104" s="250">
        <f t="shared" si="38"/>
        <v>7.6919688900806407E-8</v>
      </c>
      <c r="AE104" s="250">
        <f t="shared" si="38"/>
        <v>8.4495112807704029E-8</v>
      </c>
      <c r="AF104" s="250">
        <f t="shared" si="38"/>
        <v>1.1800179547282802E-6</v>
      </c>
      <c r="AG104" s="250">
        <f t="shared" si="38"/>
        <v>4.1082106572021587E-6</v>
      </c>
      <c r="AH104" s="250">
        <f t="shared" si="38"/>
        <v>2.2376636771143687E-7</v>
      </c>
      <c r="AI104" s="250">
        <f t="shared" si="38"/>
        <v>3.0301695627590395E-5</v>
      </c>
      <c r="AJ104" s="250">
        <f t="shared" si="38"/>
        <v>37.294394618572802</v>
      </c>
      <c r="AK104" s="250">
        <f t="shared" si="38"/>
        <v>6060.3391255180804</v>
      </c>
      <c r="AL104" s="250">
        <f t="shared" si="38"/>
        <v>1.6170616416646804E-7</v>
      </c>
      <c r="AM104" s="250">
        <f t="shared" si="38"/>
        <v>5.506750455398639E-6</v>
      </c>
      <c r="AN104" s="250">
        <f t="shared" si="38"/>
        <v>5011.434276870722</v>
      </c>
    </row>
    <row r="105" spans="2:40" ht="15" thickBot="1" x14ac:dyDescent="0.35">
      <c r="B105" s="255"/>
      <c r="C105" s="256"/>
      <c r="D105" s="257"/>
      <c r="E105" s="251"/>
      <c r="F105" s="251"/>
      <c r="G105" s="251"/>
      <c r="H105" s="251"/>
      <c r="I105" s="251"/>
      <c r="J105" s="251"/>
      <c r="K105" s="251"/>
      <c r="L105" s="251"/>
      <c r="M105" s="251"/>
      <c r="N105" s="251"/>
      <c r="O105" s="251"/>
      <c r="P105" s="251"/>
      <c r="Q105" s="251"/>
      <c r="R105" s="251"/>
      <c r="S105" s="251"/>
      <c r="T105" s="251"/>
      <c r="U105" s="251"/>
      <c r="V105" s="251"/>
      <c r="W105" s="251"/>
      <c r="X105" s="251"/>
      <c r="Y105" s="251"/>
      <c r="Z105" s="251"/>
      <c r="AA105" s="251"/>
      <c r="AB105" s="251"/>
      <c r="AC105" s="251"/>
      <c r="AD105" s="251"/>
      <c r="AE105" s="251"/>
      <c r="AF105" s="251"/>
      <c r="AG105" s="251"/>
      <c r="AH105" s="251"/>
      <c r="AI105" s="251"/>
      <c r="AJ105" s="251"/>
      <c r="AK105" s="251"/>
      <c r="AL105" s="251"/>
      <c r="AM105" s="251"/>
      <c r="AN105" s="251"/>
    </row>
    <row r="107" spans="2:40" ht="15" thickBot="1" x14ac:dyDescent="0.35"/>
    <row r="108" spans="2:40" x14ac:dyDescent="0.3">
      <c r="B108" s="204" t="s">
        <v>536</v>
      </c>
    </row>
    <row r="109" spans="2:40" ht="15" thickBot="1" x14ac:dyDescent="0.35">
      <c r="B109" s="249"/>
    </row>
    <row r="110" spans="2:40" x14ac:dyDescent="0.3">
      <c r="B110" s="151" t="s">
        <v>0</v>
      </c>
      <c r="C110" s="153" t="s">
        <v>1</v>
      </c>
      <c r="D110" s="153" t="s">
        <v>2</v>
      </c>
      <c r="E110" s="59" t="s">
        <v>398</v>
      </c>
      <c r="F110" s="59" t="s">
        <v>399</v>
      </c>
      <c r="G110" s="59" t="s">
        <v>400</v>
      </c>
      <c r="H110" s="59" t="s">
        <v>401</v>
      </c>
      <c r="I110" s="59" t="s">
        <v>402</v>
      </c>
      <c r="J110" s="59" t="s">
        <v>403</v>
      </c>
      <c r="K110" s="59" t="s">
        <v>404</v>
      </c>
      <c r="L110" s="59" t="s">
        <v>405</v>
      </c>
      <c r="M110" s="59" t="s">
        <v>406</v>
      </c>
      <c r="N110" s="59" t="s">
        <v>407</v>
      </c>
      <c r="O110" s="59" t="s">
        <v>408</v>
      </c>
      <c r="P110" s="59" t="s">
        <v>409</v>
      </c>
      <c r="Q110" s="59" t="s">
        <v>410</v>
      </c>
      <c r="R110" s="59" t="s">
        <v>411</v>
      </c>
      <c r="S110" s="59" t="s">
        <v>486</v>
      </c>
      <c r="T110" s="59" t="s">
        <v>487</v>
      </c>
      <c r="U110" s="59" t="s">
        <v>488</v>
      </c>
      <c r="V110" s="59" t="s">
        <v>489</v>
      </c>
      <c r="W110" s="59" t="s">
        <v>490</v>
      </c>
      <c r="X110" s="59" t="s">
        <v>491</v>
      </c>
      <c r="Y110" s="59" t="s">
        <v>492</v>
      </c>
      <c r="Z110" s="59" t="s">
        <v>499</v>
      </c>
      <c r="AA110" s="59" t="s">
        <v>500</v>
      </c>
      <c r="AB110" s="59" t="s">
        <v>501</v>
      </c>
      <c r="AC110" s="59" t="s">
        <v>502</v>
      </c>
      <c r="AD110" s="59" t="s">
        <v>503</v>
      </c>
      <c r="AE110" s="59" t="s">
        <v>504</v>
      </c>
      <c r="AF110" s="59" t="s">
        <v>505</v>
      </c>
      <c r="AG110" s="59" t="s">
        <v>506</v>
      </c>
      <c r="AH110" s="59" t="s">
        <v>507</v>
      </c>
      <c r="AI110" s="59" t="s">
        <v>493</v>
      </c>
      <c r="AJ110" s="59" t="s">
        <v>494</v>
      </c>
      <c r="AK110" s="59" t="s">
        <v>495</v>
      </c>
      <c r="AL110" s="59" t="s">
        <v>496</v>
      </c>
      <c r="AM110" s="59" t="s">
        <v>497</v>
      </c>
      <c r="AN110" s="60" t="s">
        <v>498</v>
      </c>
    </row>
    <row r="111" spans="2:40" x14ac:dyDescent="0.3">
      <c r="B111" s="152"/>
      <c r="C111" s="154"/>
      <c r="D111" s="154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4"/>
    </row>
    <row r="112" spans="2:40" x14ac:dyDescent="0.3">
      <c r="B112" s="122" t="s">
        <v>56</v>
      </c>
      <c r="C112" t="s">
        <v>77</v>
      </c>
      <c r="D112" s="123">
        <v>84.740853599999994</v>
      </c>
      <c r="E112">
        <f>$E$68*C61</f>
        <v>2.7901773456335996E-4</v>
      </c>
      <c r="F112">
        <f t="shared" ref="F112:AN112" si="39">$E$68*D61</f>
        <v>2.7901773456335996E-4</v>
      </c>
      <c r="G112">
        <f t="shared" si="39"/>
        <v>1.4917779867744001E-7</v>
      </c>
      <c r="H112">
        <f t="shared" si="39"/>
        <v>1.0193816242958398E-7</v>
      </c>
      <c r="I112">
        <f t="shared" si="39"/>
        <v>9.5722420818023995E-6</v>
      </c>
      <c r="J112">
        <f t="shared" si="39"/>
        <v>1.16579687114592E-4</v>
      </c>
      <c r="K112">
        <f t="shared" si="39"/>
        <v>1.0456258666557599E-4</v>
      </c>
      <c r="L112">
        <f t="shared" si="39"/>
        <v>6.7406264587583991E-5</v>
      </c>
      <c r="M112">
        <f t="shared" si="39"/>
        <v>8.1219023724383985E-5</v>
      </c>
      <c r="N112">
        <f t="shared" si="39"/>
        <v>1.3536503954063997E-4</v>
      </c>
      <c r="O112">
        <f t="shared" si="39"/>
        <v>9.7794334688543986E-4</v>
      </c>
      <c r="P112">
        <f t="shared" si="39"/>
        <v>5.2764739902575993E-4</v>
      </c>
      <c r="Q112">
        <f t="shared" si="39"/>
        <v>1.3660818786295198E-5</v>
      </c>
      <c r="R112">
        <f t="shared" si="39"/>
        <v>0</v>
      </c>
      <c r="S112">
        <f t="shared" si="39"/>
        <v>0</v>
      </c>
      <c r="T112">
        <f t="shared" si="39"/>
        <v>0</v>
      </c>
      <c r="U112">
        <f t="shared" si="39"/>
        <v>0</v>
      </c>
      <c r="V112">
        <f t="shared" si="39"/>
        <v>0</v>
      </c>
      <c r="W112">
        <f t="shared" si="39"/>
        <v>0</v>
      </c>
      <c r="X112">
        <f t="shared" si="39"/>
        <v>0</v>
      </c>
      <c r="Y112">
        <f t="shared" si="39"/>
        <v>0</v>
      </c>
      <c r="Z112">
        <f t="shared" si="39"/>
        <v>1.8509097243311998E-4</v>
      </c>
      <c r="AA112">
        <f t="shared" si="39"/>
        <v>4.4891467194599989E-4</v>
      </c>
      <c r="AB112">
        <f t="shared" si="39"/>
        <v>3.7985087626199994E-5</v>
      </c>
      <c r="AC112">
        <f t="shared" si="39"/>
        <v>0</v>
      </c>
      <c r="AD112">
        <f t="shared" si="39"/>
        <v>2.1547904253408001E-5</v>
      </c>
      <c r="AE112">
        <f t="shared" si="39"/>
        <v>2.3757945715295998E-5</v>
      </c>
      <c r="AF112">
        <f t="shared" si="39"/>
        <v>2.4310456080768E-5</v>
      </c>
      <c r="AG112">
        <f t="shared" si="39"/>
        <v>8.4672213508583987E-5</v>
      </c>
      <c r="AH112">
        <f t="shared" si="39"/>
        <v>4.6134615516911991E-6</v>
      </c>
      <c r="AI112">
        <f t="shared" si="39"/>
        <v>2.4172328489399997E-4</v>
      </c>
      <c r="AJ112">
        <f t="shared" si="39"/>
        <v>4.1714532593135996E-5</v>
      </c>
      <c r="AK112">
        <f t="shared" si="39"/>
        <v>6.7130009404847994E-4</v>
      </c>
      <c r="AL112">
        <f t="shared" si="39"/>
        <v>4.5305849968703995E-5</v>
      </c>
      <c r="AM112">
        <f t="shared" si="39"/>
        <v>1.1340275251312798E-4</v>
      </c>
      <c r="AN112">
        <f t="shared" si="39"/>
        <v>2.9006794187279996E-5</v>
      </c>
    </row>
    <row r="113" spans="2:40" x14ac:dyDescent="0.3">
      <c r="B113" s="10" t="s">
        <v>58</v>
      </c>
      <c r="C113" t="s">
        <v>77</v>
      </c>
      <c r="D113" s="11">
        <v>966.9132225899998</v>
      </c>
      <c r="E113">
        <f>$E$69*C61</f>
        <v>3.1836584766998339E-3</v>
      </c>
      <c r="F113">
        <f t="shared" ref="F113:AN113" si="40">$E$69*D61</f>
        <v>3.1836584766998339E-3</v>
      </c>
      <c r="G113">
        <f t="shared" si="40"/>
        <v>1.702154037047436E-6</v>
      </c>
      <c r="H113">
        <f t="shared" si="40"/>
        <v>1.1631385919824145E-6</v>
      </c>
      <c r="I113">
        <f t="shared" si="40"/>
        <v>1.0922155071054379E-4</v>
      </c>
      <c r="J113">
        <f t="shared" si="40"/>
        <v>1.3302018585815147E-3</v>
      </c>
      <c r="K113">
        <f t="shared" si="40"/>
        <v>1.1930838944860269E-3</v>
      </c>
      <c r="L113">
        <f t="shared" si="40"/>
        <v>7.6912145377698951E-4</v>
      </c>
      <c r="M113">
        <f t="shared" si="40"/>
        <v>9.2672830905915948E-4</v>
      </c>
      <c r="N113">
        <f t="shared" si="40"/>
        <v>1.5445471817652659E-3</v>
      </c>
      <c r="O113">
        <f t="shared" si="40"/>
        <v>1.1158565353977636E-2</v>
      </c>
      <c r="P113">
        <f t="shared" si="40"/>
        <v>6.0205818717788935E-3</v>
      </c>
      <c r="Q113">
        <f t="shared" si="40"/>
        <v>1.5587317987406611E-4</v>
      </c>
      <c r="R113">
        <f t="shared" si="40"/>
        <v>0</v>
      </c>
      <c r="S113">
        <f t="shared" si="40"/>
        <v>0</v>
      </c>
      <c r="T113">
        <f t="shared" si="40"/>
        <v>0</v>
      </c>
      <c r="U113">
        <f t="shared" si="40"/>
        <v>0</v>
      </c>
      <c r="V113">
        <f t="shared" si="40"/>
        <v>0</v>
      </c>
      <c r="W113">
        <f t="shared" si="40"/>
        <v>0</v>
      </c>
      <c r="X113">
        <f t="shared" si="40"/>
        <v>0</v>
      </c>
      <c r="Y113">
        <f t="shared" si="40"/>
        <v>0</v>
      </c>
      <c r="Z113">
        <f t="shared" si="40"/>
        <v>2.111931860781078E-3</v>
      </c>
      <c r="AA113">
        <f t="shared" si="40"/>
        <v>5.1222227966705239E-3</v>
      </c>
      <c r="AB113">
        <f t="shared" si="40"/>
        <v>4.3341885202596744E-4</v>
      </c>
      <c r="AC113">
        <f t="shared" si="40"/>
        <v>0</v>
      </c>
      <c r="AD113">
        <f t="shared" si="40"/>
        <v>2.4586669424018522E-4</v>
      </c>
      <c r="AE113">
        <f t="shared" si="40"/>
        <v>2.7108379108533237E-4</v>
      </c>
      <c r="AF113">
        <f t="shared" si="40"/>
        <v>2.7738806529661918E-4</v>
      </c>
      <c r="AG113">
        <f t="shared" si="40"/>
        <v>9.6613002287970198E-4</v>
      </c>
      <c r="AH113">
        <f t="shared" si="40"/>
        <v>5.2640689664244778E-5</v>
      </c>
      <c r="AI113">
        <f t="shared" si="40"/>
        <v>2.7581199674379746E-3</v>
      </c>
      <c r="AJ113">
        <f t="shared" si="40"/>
        <v>4.7597270295215337E-4</v>
      </c>
      <c r="AK113">
        <f t="shared" si="40"/>
        <v>7.659693166713462E-3</v>
      </c>
      <c r="AL113">
        <f t="shared" si="40"/>
        <v>5.1695048532551758E-4</v>
      </c>
      <c r="AM113">
        <f t="shared" si="40"/>
        <v>1.2939522818666155E-3</v>
      </c>
      <c r="AN113">
        <f t="shared" si="40"/>
        <v>3.3097439609255697E-4</v>
      </c>
    </row>
    <row r="114" spans="2:40" x14ac:dyDescent="0.3">
      <c r="B114" s="10" t="s">
        <v>59</v>
      </c>
      <c r="C114" t="s">
        <v>77</v>
      </c>
      <c r="D114" s="11">
        <v>13.309027999999998</v>
      </c>
      <c r="E114">
        <f>$E$70*C61</f>
        <v>4.3821305592799993E-5</v>
      </c>
      <c r="F114">
        <f t="shared" ref="F114:AN114" si="41">$E$70*D61</f>
        <v>4.3821305592799993E-5</v>
      </c>
      <c r="G114">
        <f t="shared" si="41"/>
        <v>2.3429212891199997E-8</v>
      </c>
      <c r="H114">
        <f t="shared" si="41"/>
        <v>1.6009962142319995E-8</v>
      </c>
      <c r="I114">
        <f t="shared" si="41"/>
        <v>1.5033744938519995E-6</v>
      </c>
      <c r="J114">
        <f t="shared" si="41"/>
        <v>1.8309496000159998E-5</v>
      </c>
      <c r="K114">
        <f t="shared" si="41"/>
        <v>1.6422142739479998E-5</v>
      </c>
      <c r="L114">
        <f t="shared" si="41"/>
        <v>1.0586533232319997E-5</v>
      </c>
      <c r="M114">
        <f t="shared" si="41"/>
        <v>1.2755904796319996E-5</v>
      </c>
      <c r="N114">
        <f t="shared" si="41"/>
        <v>2.1259841327199993E-5</v>
      </c>
      <c r="O114">
        <f t="shared" si="41"/>
        <v>1.5359150673119996E-4</v>
      </c>
      <c r="P114">
        <f t="shared" si="41"/>
        <v>8.2869993744799986E-5</v>
      </c>
      <c r="Q114">
        <f t="shared" si="41"/>
        <v>2.1455084767959995E-6</v>
      </c>
      <c r="R114">
        <f t="shared" si="41"/>
        <v>0</v>
      </c>
      <c r="S114">
        <f t="shared" si="41"/>
        <v>0</v>
      </c>
      <c r="T114">
        <f t="shared" si="41"/>
        <v>0</v>
      </c>
      <c r="U114">
        <f t="shared" si="41"/>
        <v>0</v>
      </c>
      <c r="V114">
        <f t="shared" si="41"/>
        <v>0</v>
      </c>
      <c r="W114">
        <f t="shared" si="41"/>
        <v>0</v>
      </c>
      <c r="X114">
        <f t="shared" si="41"/>
        <v>0</v>
      </c>
      <c r="Y114">
        <f t="shared" si="41"/>
        <v>0</v>
      </c>
      <c r="Z114">
        <f t="shared" si="41"/>
        <v>2.9069578957599993E-5</v>
      </c>
      <c r="AA114">
        <f t="shared" si="41"/>
        <v>7.0504575829999976E-5</v>
      </c>
      <c r="AB114">
        <f t="shared" si="41"/>
        <v>5.9657718009999985E-6</v>
      </c>
      <c r="AC114">
        <f t="shared" si="41"/>
        <v>0</v>
      </c>
      <c r="AD114">
        <f t="shared" si="41"/>
        <v>3.3842196398399995E-6</v>
      </c>
      <c r="AE114">
        <f t="shared" si="41"/>
        <v>3.7313190900799995E-6</v>
      </c>
      <c r="AF114">
        <f t="shared" si="41"/>
        <v>3.8180939526399995E-6</v>
      </c>
      <c r="AG114">
        <f t="shared" si="41"/>
        <v>1.3298247687319997E-5</v>
      </c>
      <c r="AH114">
        <f t="shared" si="41"/>
        <v>7.2457010237599981E-7</v>
      </c>
      <c r="AI114">
        <f t="shared" si="41"/>
        <v>3.7964002369999987E-5</v>
      </c>
      <c r="AJ114">
        <f t="shared" si="41"/>
        <v>6.5515021232799987E-6</v>
      </c>
      <c r="AK114">
        <f t="shared" si="41"/>
        <v>1.0543145801039998E-4</v>
      </c>
      <c r="AL114">
        <f t="shared" si="41"/>
        <v>7.1155387299199981E-6</v>
      </c>
      <c r="AM114">
        <f t="shared" si="41"/>
        <v>1.7810540540439995E-5</v>
      </c>
      <c r="AN114">
        <f t="shared" si="41"/>
        <v>4.5556802843999989E-6</v>
      </c>
    </row>
    <row r="115" spans="2:40" x14ac:dyDescent="0.3">
      <c r="B115" s="10" t="s">
        <v>60</v>
      </c>
      <c r="C115" t="s">
        <v>77</v>
      </c>
      <c r="D115" s="11">
        <v>28.092630600000003</v>
      </c>
      <c r="E115">
        <f>$E$71*C61</f>
        <v>9.2497795513560006E-5</v>
      </c>
      <c r="F115">
        <f t="shared" ref="F115:AN115" si="42">$E$71*D61</f>
        <v>9.2497795513560006E-5</v>
      </c>
      <c r="G115">
        <f t="shared" si="42"/>
        <v>4.9454266908240011E-8</v>
      </c>
      <c r="H115">
        <f t="shared" si="42"/>
        <v>3.3793749053964E-8</v>
      </c>
      <c r="I115">
        <f t="shared" si="42"/>
        <v>3.1733154599454002E-6</v>
      </c>
      <c r="J115">
        <f t="shared" si="42"/>
        <v>3.8647593769032007E-5</v>
      </c>
      <c r="K115">
        <f t="shared" si="42"/>
        <v>3.4663777823646004E-5</v>
      </c>
      <c r="L115">
        <f t="shared" si="42"/>
        <v>2.2346002084464002E-5</v>
      </c>
      <c r="M115">
        <f t="shared" si="42"/>
        <v>2.6925100872264E-5</v>
      </c>
      <c r="N115">
        <f t="shared" si="42"/>
        <v>4.487516812044E-5</v>
      </c>
      <c r="O115">
        <f t="shared" si="42"/>
        <v>3.2420019417624005E-4</v>
      </c>
      <c r="P115">
        <f t="shared" si="42"/>
        <v>1.7492157369396001E-4</v>
      </c>
      <c r="Q115">
        <f t="shared" si="42"/>
        <v>4.5287287011342007E-6</v>
      </c>
      <c r="R115">
        <f t="shared" si="42"/>
        <v>0</v>
      </c>
      <c r="S115">
        <f t="shared" si="42"/>
        <v>0</v>
      </c>
      <c r="T115">
        <f t="shared" si="42"/>
        <v>0</v>
      </c>
      <c r="U115">
        <f t="shared" si="42"/>
        <v>0</v>
      </c>
      <c r="V115">
        <f t="shared" si="42"/>
        <v>0</v>
      </c>
      <c r="W115">
        <f t="shared" si="42"/>
        <v>0</v>
      </c>
      <c r="X115">
        <f t="shared" si="42"/>
        <v>0</v>
      </c>
      <c r="Y115">
        <f t="shared" si="42"/>
        <v>0</v>
      </c>
      <c r="Z115">
        <f t="shared" si="42"/>
        <v>6.1359923756520014E-5</v>
      </c>
      <c r="AA115">
        <f t="shared" si="42"/>
        <v>1.4882071060350001E-4</v>
      </c>
      <c r="AB115">
        <f t="shared" si="42"/>
        <v>1.2592521666450001E-5</v>
      </c>
      <c r="AC115">
        <f t="shared" si="42"/>
        <v>0</v>
      </c>
      <c r="AD115">
        <f t="shared" si="42"/>
        <v>7.1433941089680014E-6</v>
      </c>
      <c r="AE115">
        <f t="shared" si="42"/>
        <v>7.8760499150160008E-6</v>
      </c>
      <c r="AF115">
        <f t="shared" si="42"/>
        <v>8.0592138665280013E-6</v>
      </c>
      <c r="AG115">
        <f t="shared" si="42"/>
        <v>2.8069875569214003E-5</v>
      </c>
      <c r="AH115">
        <f t="shared" si="42"/>
        <v>1.5294189951252E-6</v>
      </c>
      <c r="AI115">
        <f t="shared" si="42"/>
        <v>8.0134228786500001E-5</v>
      </c>
      <c r="AJ115">
        <f t="shared" si="42"/>
        <v>1.3828878339156001E-5</v>
      </c>
      <c r="AK115">
        <f t="shared" si="42"/>
        <v>2.2254420108708004E-4</v>
      </c>
      <c r="AL115">
        <f t="shared" si="42"/>
        <v>1.5019444023984001E-5</v>
      </c>
      <c r="AM115">
        <f t="shared" si="42"/>
        <v>3.7594401047837998E-5</v>
      </c>
      <c r="AN115">
        <f t="shared" si="42"/>
        <v>9.6161074543799996E-6</v>
      </c>
    </row>
    <row r="116" spans="2:40" x14ac:dyDescent="0.3">
      <c r="B116" s="10" t="s">
        <v>61</v>
      </c>
      <c r="C116" t="s">
        <v>77</v>
      </c>
      <c r="D116" s="11">
        <v>19.288120320000004</v>
      </c>
      <c r="E116">
        <f>$E$72*C61</f>
        <v>6.3508064965632011E-5</v>
      </c>
      <c r="F116">
        <f t="shared" ref="F116:AN116" si="43">$E$72*D61</f>
        <v>6.3508064965632011E-5</v>
      </c>
      <c r="G116">
        <f t="shared" si="43"/>
        <v>3.395480701132801E-8</v>
      </c>
      <c r="H116">
        <f t="shared" si="43"/>
        <v>2.3202451457740803E-8</v>
      </c>
      <c r="I116">
        <f t="shared" si="43"/>
        <v>2.1787667832268804E-6</v>
      </c>
      <c r="J116">
        <f t="shared" si="43"/>
        <v>2.6535052886630407E-5</v>
      </c>
      <c r="K116">
        <f t="shared" si="43"/>
        <v>2.3799804544051206E-5</v>
      </c>
      <c r="L116">
        <f t="shared" si="43"/>
        <v>1.5342542427340803E-5</v>
      </c>
      <c r="M116">
        <f t="shared" si="43"/>
        <v>1.8486506039500802E-5</v>
      </c>
      <c r="N116">
        <f t="shared" si="43"/>
        <v>3.0810843399168008E-5</v>
      </c>
      <c r="O116">
        <f t="shared" si="43"/>
        <v>2.2259262374092805E-4</v>
      </c>
      <c r="P116">
        <f t="shared" si="43"/>
        <v>1.2009940998451203E-4</v>
      </c>
      <c r="Q116">
        <f t="shared" si="43"/>
        <v>3.1093800124262407E-6</v>
      </c>
      <c r="R116">
        <f t="shared" si="43"/>
        <v>0</v>
      </c>
      <c r="S116">
        <f t="shared" si="43"/>
        <v>0</v>
      </c>
      <c r="T116">
        <f t="shared" si="43"/>
        <v>0</v>
      </c>
      <c r="U116">
        <f t="shared" si="43"/>
        <v>0</v>
      </c>
      <c r="V116">
        <f t="shared" si="43"/>
        <v>0</v>
      </c>
      <c r="W116">
        <f t="shared" si="43"/>
        <v>0</v>
      </c>
      <c r="X116">
        <f t="shared" si="43"/>
        <v>0</v>
      </c>
      <c r="Y116">
        <f t="shared" si="43"/>
        <v>0</v>
      </c>
      <c r="Z116">
        <f t="shared" si="43"/>
        <v>4.2129112402944011E-5</v>
      </c>
      <c r="AA116">
        <f t="shared" si="43"/>
        <v>1.0217881739520001E-4</v>
      </c>
      <c r="AB116">
        <f t="shared" si="43"/>
        <v>8.6458999334400016E-6</v>
      </c>
      <c r="AC116">
        <f t="shared" si="43"/>
        <v>0</v>
      </c>
      <c r="AD116">
        <f t="shared" si="43"/>
        <v>4.9045832349696016E-6</v>
      </c>
      <c r="AE116">
        <f t="shared" si="43"/>
        <v>5.4076174129152011E-6</v>
      </c>
      <c r="AF116">
        <f t="shared" si="43"/>
        <v>5.5333759574016014E-6</v>
      </c>
      <c r="AG116">
        <f t="shared" si="43"/>
        <v>1.9272496942540802E-5</v>
      </c>
      <c r="AH116">
        <f t="shared" si="43"/>
        <v>1.0500838464614402E-6</v>
      </c>
      <c r="AI116">
        <f t="shared" si="43"/>
        <v>5.5019363212800009E-5</v>
      </c>
      <c r="AJ116">
        <f t="shared" si="43"/>
        <v>9.4947701087232015E-6</v>
      </c>
      <c r="AK116">
        <f t="shared" si="43"/>
        <v>1.5279663155097603E-4</v>
      </c>
      <c r="AL116">
        <f t="shared" si="43"/>
        <v>1.0312200647884803E-5</v>
      </c>
      <c r="AM116">
        <f t="shared" si="43"/>
        <v>2.5811941255833604E-5</v>
      </c>
      <c r="AN116">
        <f t="shared" si="43"/>
        <v>6.6023235855360005E-6</v>
      </c>
    </row>
    <row r="117" spans="2:40" x14ac:dyDescent="0.3">
      <c r="B117" s="10" t="s">
        <v>62</v>
      </c>
      <c r="C117" t="s">
        <v>77</v>
      </c>
      <c r="D117" s="11">
        <v>0.26023654400000001</v>
      </c>
      <c r="E117">
        <f>$E$73*C61</f>
        <v>8.5685484477439997E-7</v>
      </c>
      <c r="F117">
        <f t="shared" ref="F117:AN117" si="44">$E$73*D61</f>
        <v>8.5685484477439997E-7</v>
      </c>
      <c r="G117">
        <f t="shared" si="44"/>
        <v>4.5812041205760002E-10</v>
      </c>
      <c r="H117">
        <f t="shared" si="44"/>
        <v>3.1304894823935997E-10</v>
      </c>
      <c r="I117">
        <f t="shared" si="44"/>
        <v>2.9396059773696E-8</v>
      </c>
      <c r="J117">
        <f t="shared" si="44"/>
        <v>3.5801261831168005E-7</v>
      </c>
      <c r="K117">
        <f t="shared" si="44"/>
        <v>3.2110847400704003E-7</v>
      </c>
      <c r="L117">
        <f t="shared" si="44"/>
        <v>2.0700255655935999E-7</v>
      </c>
      <c r="M117">
        <f t="shared" si="44"/>
        <v>2.4942111323135999E-7</v>
      </c>
      <c r="N117">
        <f t="shared" si="44"/>
        <v>4.157018553856E-7</v>
      </c>
      <c r="O117">
        <f t="shared" si="44"/>
        <v>3.0032338123775998E-6</v>
      </c>
      <c r="P117">
        <f t="shared" si="44"/>
        <v>1.6203888648704001E-6</v>
      </c>
      <c r="Q117">
        <f t="shared" si="44"/>
        <v>4.1951952548608002E-8</v>
      </c>
      <c r="R117">
        <f t="shared" si="44"/>
        <v>0</v>
      </c>
      <c r="S117">
        <f t="shared" si="44"/>
        <v>0</v>
      </c>
      <c r="T117">
        <f t="shared" si="44"/>
        <v>0</v>
      </c>
      <c r="U117">
        <f t="shared" si="44"/>
        <v>0</v>
      </c>
      <c r="V117">
        <f t="shared" si="44"/>
        <v>0</v>
      </c>
      <c r="W117">
        <f t="shared" si="44"/>
        <v>0</v>
      </c>
      <c r="X117">
        <f t="shared" si="44"/>
        <v>0</v>
      </c>
      <c r="Y117">
        <f t="shared" si="44"/>
        <v>0</v>
      </c>
      <c r="Z117">
        <f t="shared" si="44"/>
        <v>5.6840865940480001E-7</v>
      </c>
      <c r="AA117">
        <f t="shared" si="44"/>
        <v>1.3786030918399999E-6</v>
      </c>
      <c r="AB117">
        <f t="shared" si="44"/>
        <v>1.16651030848E-7</v>
      </c>
      <c r="AC117">
        <f t="shared" si="44"/>
        <v>0</v>
      </c>
      <c r="AD117">
        <f t="shared" si="44"/>
        <v>6.6172948408320004E-8</v>
      </c>
      <c r="AE117">
        <f t="shared" si="44"/>
        <v>7.2959917475840004E-8</v>
      </c>
      <c r="AF117">
        <f t="shared" si="44"/>
        <v>7.4656659742720005E-8</v>
      </c>
      <c r="AG117">
        <f t="shared" si="44"/>
        <v>2.6002575239935997E-7</v>
      </c>
      <c r="AH117">
        <f t="shared" si="44"/>
        <v>1.4167797928448E-8</v>
      </c>
      <c r="AI117">
        <f t="shared" si="44"/>
        <v>7.4232474175999993E-7</v>
      </c>
      <c r="AJ117">
        <f t="shared" si="44"/>
        <v>1.2810404114943999E-7</v>
      </c>
      <c r="AK117">
        <f t="shared" si="44"/>
        <v>2.0615418542592002E-6</v>
      </c>
      <c r="AL117">
        <f t="shared" si="44"/>
        <v>1.3913286588416001E-7</v>
      </c>
      <c r="AM117">
        <f t="shared" si="44"/>
        <v>3.4825635027711998E-7</v>
      </c>
      <c r="AN117">
        <f t="shared" si="44"/>
        <v>8.9078969011199992E-8</v>
      </c>
    </row>
    <row r="118" spans="2:40" x14ac:dyDescent="0.3">
      <c r="B118" s="10" t="s">
        <v>63</v>
      </c>
      <c r="C118" t="s">
        <v>77</v>
      </c>
      <c r="D118" s="11">
        <v>2.6023654400000003</v>
      </c>
      <c r="E118">
        <f>$E$74*C61</f>
        <v>8.5685484477440019E-6</v>
      </c>
      <c r="F118">
        <f t="shared" ref="F118:AN118" si="45">$E$74*D61</f>
        <v>8.5685484477440019E-6</v>
      </c>
      <c r="G118">
        <f t="shared" si="45"/>
        <v>4.5812041205760014E-9</v>
      </c>
      <c r="H118">
        <f t="shared" si="45"/>
        <v>3.1304894823936003E-9</v>
      </c>
      <c r="I118">
        <f t="shared" si="45"/>
        <v>2.9396059773696002E-7</v>
      </c>
      <c r="J118">
        <f t="shared" si="45"/>
        <v>3.5801261831168008E-6</v>
      </c>
      <c r="K118">
        <f t="shared" si="45"/>
        <v>3.2110847400704009E-6</v>
      </c>
      <c r="L118">
        <f t="shared" si="45"/>
        <v>2.0700255655936002E-6</v>
      </c>
      <c r="M118">
        <f t="shared" si="45"/>
        <v>2.4942111323136003E-6</v>
      </c>
      <c r="N118">
        <f t="shared" si="45"/>
        <v>4.1570185538560005E-6</v>
      </c>
      <c r="O118">
        <f t="shared" si="45"/>
        <v>3.0032338123776004E-5</v>
      </c>
      <c r="P118">
        <f t="shared" si="45"/>
        <v>1.6203888648704004E-5</v>
      </c>
      <c r="Q118">
        <f t="shared" si="45"/>
        <v>4.1951952548608009E-7</v>
      </c>
      <c r="R118">
        <f t="shared" si="45"/>
        <v>0</v>
      </c>
      <c r="S118">
        <f t="shared" si="45"/>
        <v>0</v>
      </c>
      <c r="T118">
        <f t="shared" si="45"/>
        <v>0</v>
      </c>
      <c r="U118">
        <f t="shared" si="45"/>
        <v>0</v>
      </c>
      <c r="V118">
        <f t="shared" si="45"/>
        <v>0</v>
      </c>
      <c r="W118">
        <f t="shared" si="45"/>
        <v>0</v>
      </c>
      <c r="X118">
        <f t="shared" si="45"/>
        <v>0</v>
      </c>
      <c r="Y118">
        <f t="shared" si="45"/>
        <v>0</v>
      </c>
      <c r="Z118">
        <f t="shared" si="45"/>
        <v>5.6840865940480011E-6</v>
      </c>
      <c r="AA118">
        <f t="shared" si="45"/>
        <v>1.3786030918400002E-5</v>
      </c>
      <c r="AB118">
        <f t="shared" si="45"/>
        <v>1.1665103084800001E-6</v>
      </c>
      <c r="AC118">
        <f t="shared" si="45"/>
        <v>0</v>
      </c>
      <c r="AD118">
        <f t="shared" si="45"/>
        <v>6.617294840832002E-7</v>
      </c>
      <c r="AE118">
        <f t="shared" si="45"/>
        <v>7.295991747584001E-7</v>
      </c>
      <c r="AF118">
        <f t="shared" si="45"/>
        <v>7.4656659742720015E-7</v>
      </c>
      <c r="AG118">
        <f t="shared" si="45"/>
        <v>2.6002575239936002E-6</v>
      </c>
      <c r="AH118">
        <f t="shared" si="45"/>
        <v>1.4167797928448002E-7</v>
      </c>
      <c r="AI118">
        <f t="shared" si="45"/>
        <v>7.4232474176000007E-6</v>
      </c>
      <c r="AJ118">
        <f t="shared" si="45"/>
        <v>1.2810404114944003E-6</v>
      </c>
      <c r="AK118">
        <f t="shared" si="45"/>
        <v>2.0615418542592005E-5</v>
      </c>
      <c r="AL118">
        <f t="shared" si="45"/>
        <v>1.3913286588416002E-6</v>
      </c>
      <c r="AM118">
        <f t="shared" si="45"/>
        <v>3.4825635027712005E-6</v>
      </c>
      <c r="AN118">
        <f t="shared" si="45"/>
        <v>8.9078969011200008E-7</v>
      </c>
    </row>
    <row r="119" spans="2:40" x14ac:dyDescent="0.3">
      <c r="B119" s="10" t="s">
        <v>64</v>
      </c>
      <c r="C119" t="s">
        <v>77</v>
      </c>
      <c r="D119" s="11">
        <v>22.120106240000002</v>
      </c>
      <c r="E119">
        <f>$E$75*C61</f>
        <v>7.2832661805824006E-5</v>
      </c>
      <c r="F119">
        <f t="shared" ref="F119:AN119" si="46">$E$75*D61</f>
        <v>7.2832661805824006E-5</v>
      </c>
      <c r="G119">
        <f t="shared" si="46"/>
        <v>3.8940235024896008E-8</v>
      </c>
      <c r="H119">
        <f t="shared" si="46"/>
        <v>2.6609160600345601E-8</v>
      </c>
      <c r="I119">
        <f t="shared" si="46"/>
        <v>2.4986650807641599E-6</v>
      </c>
      <c r="J119">
        <f t="shared" si="46"/>
        <v>3.0431072556492804E-5</v>
      </c>
      <c r="K119">
        <f t="shared" si="46"/>
        <v>2.7294220290598405E-5</v>
      </c>
      <c r="L119">
        <f t="shared" si="46"/>
        <v>1.7595217307545602E-5</v>
      </c>
      <c r="M119">
        <f t="shared" si="46"/>
        <v>2.1200794624665601E-5</v>
      </c>
      <c r="N119">
        <f t="shared" si="46"/>
        <v>3.5334657707776002E-5</v>
      </c>
      <c r="O119">
        <f t="shared" si="46"/>
        <v>2.55274874052096E-4</v>
      </c>
      <c r="P119">
        <f t="shared" si="46"/>
        <v>1.3773305351398401E-4</v>
      </c>
      <c r="Q119">
        <f t="shared" si="46"/>
        <v>3.56591596663168E-6</v>
      </c>
      <c r="R119">
        <f t="shared" si="46"/>
        <v>0</v>
      </c>
      <c r="S119">
        <f t="shared" si="46"/>
        <v>0</v>
      </c>
      <c r="T119">
        <f t="shared" si="46"/>
        <v>0</v>
      </c>
      <c r="U119">
        <f t="shared" si="46"/>
        <v>0</v>
      </c>
      <c r="V119">
        <f t="shared" si="46"/>
        <v>0</v>
      </c>
      <c r="W119">
        <f t="shared" si="46"/>
        <v>0</v>
      </c>
      <c r="X119">
        <f t="shared" si="46"/>
        <v>0</v>
      </c>
      <c r="Y119">
        <f t="shared" si="46"/>
        <v>0</v>
      </c>
      <c r="Z119">
        <f t="shared" si="46"/>
        <v>4.8314736049408006E-5</v>
      </c>
      <c r="AA119">
        <f t="shared" si="46"/>
        <v>1.171812628064E-4</v>
      </c>
      <c r="AB119">
        <f t="shared" si="46"/>
        <v>9.9153376220799998E-6</v>
      </c>
      <c r="AC119">
        <f t="shared" si="46"/>
        <v>0</v>
      </c>
      <c r="AD119">
        <f t="shared" si="46"/>
        <v>5.624700614707201E-6</v>
      </c>
      <c r="AE119">
        <f t="shared" si="46"/>
        <v>6.2015929854464011E-6</v>
      </c>
      <c r="AF119">
        <f t="shared" si="46"/>
        <v>6.3458160781312007E-6</v>
      </c>
      <c r="AG119">
        <f t="shared" si="46"/>
        <v>2.2102188953945602E-5</v>
      </c>
      <c r="AH119">
        <f t="shared" si="46"/>
        <v>1.2042628239180801E-6</v>
      </c>
      <c r="AI119">
        <f t="shared" si="46"/>
        <v>6.3097603049599998E-5</v>
      </c>
      <c r="AJ119">
        <f t="shared" si="46"/>
        <v>1.08888434977024E-5</v>
      </c>
      <c r="AK119">
        <f t="shared" si="46"/>
        <v>1.7523105761203201E-4</v>
      </c>
      <c r="AL119">
        <f t="shared" si="46"/>
        <v>1.18262936001536E-5</v>
      </c>
      <c r="AM119">
        <f t="shared" si="46"/>
        <v>2.9601789773555199E-5</v>
      </c>
      <c r="AN119">
        <f t="shared" si="46"/>
        <v>7.5717123659519995E-6</v>
      </c>
    </row>
    <row r="120" spans="2:40" x14ac:dyDescent="0.3">
      <c r="B120" s="10" t="s">
        <v>65</v>
      </c>
      <c r="C120" t="s">
        <v>77</v>
      </c>
      <c r="D120" s="11">
        <v>7.556921599999999</v>
      </c>
      <c r="E120">
        <f>$E$76*C61</f>
        <v>2.4881920060159998E-5</v>
      </c>
      <c r="F120">
        <f t="shared" ref="F120:AN120" si="47">$E$76*D61</f>
        <v>2.4881920060159998E-5</v>
      </c>
      <c r="G120">
        <f t="shared" si="47"/>
        <v>1.330320478464E-8</v>
      </c>
      <c r="H120">
        <f t="shared" si="47"/>
        <v>9.0905232695039986E-9</v>
      </c>
      <c r="I120">
        <f t="shared" si="47"/>
        <v>8.5362230701439987E-7</v>
      </c>
      <c r="J120">
        <f t="shared" si="47"/>
        <v>1.0396208183552E-5</v>
      </c>
      <c r="K120">
        <f t="shared" si="47"/>
        <v>9.3245611314560004E-6</v>
      </c>
      <c r="L120">
        <f t="shared" si="47"/>
        <v>6.0110777175039993E-6</v>
      </c>
      <c r="M120">
        <f t="shared" si="47"/>
        <v>7.242855938303999E-6</v>
      </c>
      <c r="N120">
        <f t="shared" si="47"/>
        <v>1.2071426563839998E-5</v>
      </c>
      <c r="O120">
        <f t="shared" si="47"/>
        <v>8.7209898032639989E-5</v>
      </c>
      <c r="P120">
        <f t="shared" si="47"/>
        <v>4.7053928034559998E-5</v>
      </c>
      <c r="Q120">
        <f t="shared" si="47"/>
        <v>1.2182286603711999E-6</v>
      </c>
      <c r="R120">
        <f t="shared" si="47"/>
        <v>0</v>
      </c>
      <c r="S120">
        <f t="shared" si="47"/>
        <v>0</v>
      </c>
      <c r="T120">
        <f t="shared" si="47"/>
        <v>0</v>
      </c>
      <c r="U120">
        <f t="shared" si="47"/>
        <v>0</v>
      </c>
      <c r="V120">
        <f t="shared" si="47"/>
        <v>0</v>
      </c>
      <c r="W120">
        <f t="shared" si="47"/>
        <v>0</v>
      </c>
      <c r="X120">
        <f t="shared" si="47"/>
        <v>0</v>
      </c>
      <c r="Y120">
        <f t="shared" si="47"/>
        <v>0</v>
      </c>
      <c r="Z120">
        <f t="shared" si="47"/>
        <v>1.6505828158719999E-5</v>
      </c>
      <c r="AA120">
        <f t="shared" si="47"/>
        <v>4.0032792175999994E-5</v>
      </c>
      <c r="AB120">
        <f t="shared" si="47"/>
        <v>3.3873901071999995E-6</v>
      </c>
      <c r="AC120">
        <f t="shared" si="47"/>
        <v>0</v>
      </c>
      <c r="AD120">
        <f t="shared" si="47"/>
        <v>1.9215740244480001E-6</v>
      </c>
      <c r="AE120">
        <f t="shared" si="47"/>
        <v>2.1186585397759997E-6</v>
      </c>
      <c r="AF120">
        <f t="shared" si="47"/>
        <v>2.1679296686079999E-6</v>
      </c>
      <c r="AG120">
        <f t="shared" si="47"/>
        <v>7.5508004935039988E-6</v>
      </c>
      <c r="AH120">
        <f t="shared" si="47"/>
        <v>4.1141392574719995E-7</v>
      </c>
      <c r="AI120">
        <f t="shared" si="47"/>
        <v>2.1556118863999997E-5</v>
      </c>
      <c r="AJ120">
        <f t="shared" si="47"/>
        <v>3.7199702268159995E-6</v>
      </c>
      <c r="AK120">
        <f t="shared" si="47"/>
        <v>5.986442153088E-5</v>
      </c>
      <c r="AL120">
        <f t="shared" si="47"/>
        <v>4.0402325642239994E-6</v>
      </c>
      <c r="AM120">
        <f t="shared" si="47"/>
        <v>1.0112899192767999E-5</v>
      </c>
      <c r="AN120">
        <f t="shared" si="47"/>
        <v>2.5867342636799994E-6</v>
      </c>
    </row>
    <row r="121" spans="2:40" x14ac:dyDescent="0.3">
      <c r="B121" s="10" t="s">
        <v>66</v>
      </c>
      <c r="C121" t="s">
        <v>77</v>
      </c>
      <c r="D121" s="11">
        <v>1.219684448</v>
      </c>
      <c r="E121">
        <f>$E$77*C61</f>
        <v>4.0159330134848003E-6</v>
      </c>
      <c r="F121">
        <f t="shared" ref="F121:AN121" si="48">$E$77*D61</f>
        <v>4.0159330134848003E-6</v>
      </c>
      <c r="G121">
        <f t="shared" si="48"/>
        <v>2.1471325022592004E-9</v>
      </c>
      <c r="H121">
        <f t="shared" si="48"/>
        <v>1.4672072098771202E-9</v>
      </c>
      <c r="I121">
        <f t="shared" si="48"/>
        <v>1.37774335561632E-7</v>
      </c>
      <c r="J121">
        <f t="shared" si="48"/>
        <v>1.6779442888025603E-6</v>
      </c>
      <c r="K121">
        <f t="shared" si="48"/>
        <v>1.5049808372316803E-6</v>
      </c>
      <c r="L121">
        <f t="shared" si="48"/>
        <v>9.7018579731712012E-7</v>
      </c>
      <c r="M121">
        <f t="shared" si="48"/>
        <v>1.1689943623411201E-6</v>
      </c>
      <c r="N121">
        <f t="shared" si="48"/>
        <v>1.9483239372351998E-6</v>
      </c>
      <c r="O121">
        <f t="shared" si="48"/>
        <v>1.4075646403699201E-5</v>
      </c>
      <c r="P121">
        <f t="shared" si="48"/>
        <v>7.594487183916801E-6</v>
      </c>
      <c r="Q121">
        <f t="shared" si="48"/>
        <v>1.9662167080873601E-7</v>
      </c>
      <c r="R121">
        <f t="shared" si="48"/>
        <v>0</v>
      </c>
      <c r="S121">
        <f t="shared" si="48"/>
        <v>0</v>
      </c>
      <c r="T121">
        <f t="shared" si="48"/>
        <v>0</v>
      </c>
      <c r="U121">
        <f t="shared" si="48"/>
        <v>0</v>
      </c>
      <c r="V121">
        <f t="shared" si="48"/>
        <v>0</v>
      </c>
      <c r="W121">
        <f t="shared" si="48"/>
        <v>0</v>
      </c>
      <c r="X121">
        <f t="shared" si="48"/>
        <v>0</v>
      </c>
      <c r="Y121">
        <f t="shared" si="48"/>
        <v>0</v>
      </c>
      <c r="Z121">
        <f t="shared" si="48"/>
        <v>2.6640347713216005E-6</v>
      </c>
      <c r="AA121">
        <f t="shared" si="48"/>
        <v>6.4612783632800001E-6</v>
      </c>
      <c r="AB121">
        <f t="shared" si="48"/>
        <v>5.4672355381600008E-7</v>
      </c>
      <c r="AC121">
        <f t="shared" si="48"/>
        <v>0</v>
      </c>
      <c r="AD121">
        <f t="shared" si="48"/>
        <v>3.1014136143744006E-7</v>
      </c>
      <c r="AE121">
        <f t="shared" si="48"/>
        <v>3.4195073184128002E-7</v>
      </c>
      <c r="AF121">
        <f t="shared" si="48"/>
        <v>3.4990307444224004E-7</v>
      </c>
      <c r="AG121">
        <f t="shared" si="48"/>
        <v>1.2186965035971201E-6</v>
      </c>
      <c r="AH121">
        <f t="shared" si="48"/>
        <v>6.6402060718016006E-8</v>
      </c>
      <c r="AI121">
        <f t="shared" si="48"/>
        <v>3.4791498879199998E-6</v>
      </c>
      <c r="AJ121">
        <f t="shared" si="48"/>
        <v>6.0040186637247998E-7</v>
      </c>
      <c r="AK121">
        <f t="shared" si="48"/>
        <v>9.6620962601664011E-6</v>
      </c>
      <c r="AL121">
        <f t="shared" si="48"/>
        <v>6.5209209327872009E-7</v>
      </c>
      <c r="AM121">
        <f t="shared" si="48"/>
        <v>1.6322183188470399E-6</v>
      </c>
      <c r="AN121">
        <f t="shared" si="48"/>
        <v>4.1749798655039997E-7</v>
      </c>
    </row>
    <row r="122" spans="2:40" x14ac:dyDescent="0.3">
      <c r="B122" s="10" t="s">
        <v>67</v>
      </c>
      <c r="C122" t="s">
        <v>77</v>
      </c>
      <c r="D122" s="11">
        <v>196.03543680000001</v>
      </c>
      <c r="E122">
        <f>$E$78*C61</f>
        <v>6.4546627920768001E-4</v>
      </c>
      <c r="F122">
        <f t="shared" ref="F122:AN122" si="49">$E$78*D61</f>
        <v>6.4546627920768001E-4</v>
      </c>
      <c r="G122">
        <f t="shared" si="49"/>
        <v>3.4510078294272005E-7</v>
      </c>
      <c r="H122">
        <f t="shared" si="49"/>
        <v>2.3581886834419202E-7</v>
      </c>
      <c r="I122">
        <f t="shared" si="49"/>
        <v>2.2143966905491201E-5</v>
      </c>
      <c r="J122">
        <f t="shared" si="49"/>
        <v>2.6968987111449606E-4</v>
      </c>
      <c r="K122">
        <f t="shared" si="49"/>
        <v>2.4189008582188804E-4</v>
      </c>
      <c r="L122">
        <f t="shared" si="49"/>
        <v>1.55934427848192E-4</v>
      </c>
      <c r="M122">
        <f t="shared" si="49"/>
        <v>1.87888204046592E-4</v>
      </c>
      <c r="N122">
        <f t="shared" si="49"/>
        <v>3.1314700674432E-4</v>
      </c>
      <c r="O122">
        <f t="shared" si="49"/>
        <v>2.2623273548467203E-3</v>
      </c>
      <c r="P122">
        <f t="shared" si="49"/>
        <v>1.22063425077888E-3</v>
      </c>
      <c r="Q122">
        <f t="shared" si="49"/>
        <v>3.1602284660217605E-5</v>
      </c>
      <c r="R122">
        <f t="shared" si="49"/>
        <v>0</v>
      </c>
      <c r="S122">
        <f t="shared" si="49"/>
        <v>0</v>
      </c>
      <c r="T122">
        <f t="shared" si="49"/>
        <v>0</v>
      </c>
      <c r="U122">
        <f t="shared" si="49"/>
        <v>0</v>
      </c>
      <c r="V122">
        <f t="shared" si="49"/>
        <v>0</v>
      </c>
      <c r="W122">
        <f t="shared" si="49"/>
        <v>0</v>
      </c>
      <c r="X122">
        <f t="shared" si="49"/>
        <v>0</v>
      </c>
      <c r="Y122">
        <f t="shared" si="49"/>
        <v>0</v>
      </c>
      <c r="Z122">
        <f t="shared" si="49"/>
        <v>4.2818060105856008E-4</v>
      </c>
      <c r="AA122">
        <f t="shared" si="49"/>
        <v>1.038497726448E-3</v>
      </c>
      <c r="AB122">
        <f t="shared" si="49"/>
        <v>8.7872884545600003E-5</v>
      </c>
      <c r="AC122">
        <f t="shared" si="49"/>
        <v>0</v>
      </c>
      <c r="AD122">
        <f t="shared" si="49"/>
        <v>4.9847890869504007E-5</v>
      </c>
      <c r="AE122">
        <f t="shared" si="49"/>
        <v>5.4960495061248007E-5</v>
      </c>
      <c r="AF122">
        <f t="shared" si="49"/>
        <v>5.623864610918401E-5</v>
      </c>
      <c r="AG122">
        <f t="shared" si="49"/>
        <v>1.9587664809619202E-4</v>
      </c>
      <c r="AH122">
        <f t="shared" si="49"/>
        <v>1.0672561250265602E-5</v>
      </c>
      <c r="AI122">
        <f t="shared" si="49"/>
        <v>5.5919108347200004E-4</v>
      </c>
      <c r="AJ122">
        <f t="shared" si="49"/>
        <v>9.6500404119168008E-5</v>
      </c>
      <c r="AK122">
        <f t="shared" si="49"/>
        <v>1.5529535232422403E-3</v>
      </c>
      <c r="AL122">
        <f t="shared" si="49"/>
        <v>1.0480838593075201E-4</v>
      </c>
      <c r="AM122">
        <f t="shared" si="49"/>
        <v>2.6234050258886399E-4</v>
      </c>
      <c r="AN122">
        <f t="shared" si="49"/>
        <v>6.7102930016640003E-5</v>
      </c>
    </row>
    <row r="123" spans="2:40" x14ac:dyDescent="0.3">
      <c r="B123" s="10" t="s">
        <v>68</v>
      </c>
      <c r="C123" t="s">
        <v>77</v>
      </c>
      <c r="D123" s="11">
        <v>13.325963999999999</v>
      </c>
      <c r="E123">
        <f>$E$79*C61</f>
        <v>4.3877069066399992E-5</v>
      </c>
      <c r="F123">
        <f t="shared" ref="F123:AN123" si="50">$E$79*D61</f>
        <v>4.3877069066399992E-5</v>
      </c>
      <c r="G123">
        <f t="shared" si="50"/>
        <v>2.34590270256E-8</v>
      </c>
      <c r="H123">
        <f t="shared" si="50"/>
        <v>1.6030335134159996E-8</v>
      </c>
      <c r="I123">
        <f t="shared" si="50"/>
        <v>1.5052875674759998E-6</v>
      </c>
      <c r="J123">
        <f t="shared" si="50"/>
        <v>1.833279519408E-5</v>
      </c>
      <c r="K123">
        <f t="shared" si="50"/>
        <v>1.6443040239239998E-5</v>
      </c>
      <c r="L123">
        <f t="shared" si="50"/>
        <v>1.0600004804159998E-5</v>
      </c>
      <c r="M123">
        <f t="shared" si="50"/>
        <v>1.2772136936159998E-5</v>
      </c>
      <c r="N123">
        <f t="shared" si="50"/>
        <v>2.1286894893599998E-5</v>
      </c>
      <c r="O123">
        <f t="shared" si="50"/>
        <v>1.5378695494559999E-4</v>
      </c>
      <c r="P123">
        <f t="shared" si="50"/>
        <v>8.2975447442399996E-5</v>
      </c>
      <c r="Q123">
        <f t="shared" si="50"/>
        <v>2.1482386785479998E-6</v>
      </c>
      <c r="R123">
        <f t="shared" si="50"/>
        <v>0</v>
      </c>
      <c r="S123">
        <f t="shared" si="50"/>
        <v>0</v>
      </c>
      <c r="T123">
        <f t="shared" si="50"/>
        <v>0</v>
      </c>
      <c r="U123">
        <f t="shared" si="50"/>
        <v>0</v>
      </c>
      <c r="V123">
        <f t="shared" si="50"/>
        <v>0</v>
      </c>
      <c r="W123">
        <f t="shared" si="50"/>
        <v>0</v>
      </c>
      <c r="X123">
        <f t="shared" si="50"/>
        <v>0</v>
      </c>
      <c r="Y123">
        <f t="shared" si="50"/>
        <v>0</v>
      </c>
      <c r="Z123">
        <f t="shared" si="50"/>
        <v>2.9106570568799996E-5</v>
      </c>
      <c r="AA123">
        <f t="shared" si="50"/>
        <v>7.0594294289999984E-5</v>
      </c>
      <c r="AB123">
        <f t="shared" si="50"/>
        <v>5.9733633629999996E-6</v>
      </c>
      <c r="AC123">
        <f t="shared" si="50"/>
        <v>0</v>
      </c>
      <c r="AD123">
        <f t="shared" si="50"/>
        <v>3.3885261259199998E-6</v>
      </c>
      <c r="AE123">
        <f t="shared" si="50"/>
        <v>3.7360672670399999E-6</v>
      </c>
      <c r="AF123">
        <f t="shared" si="50"/>
        <v>3.8229525523200001E-6</v>
      </c>
      <c r="AG123">
        <f t="shared" si="50"/>
        <v>1.3315169969159998E-5</v>
      </c>
      <c r="AH123">
        <f t="shared" si="50"/>
        <v>7.2549213208799997E-7</v>
      </c>
      <c r="AI123">
        <f t="shared" si="50"/>
        <v>3.8012312309999993E-5</v>
      </c>
      <c r="AJ123">
        <f t="shared" si="50"/>
        <v>6.5598390386399993E-6</v>
      </c>
      <c r="AK123">
        <f t="shared" si="50"/>
        <v>1.055656216152E-4</v>
      </c>
      <c r="AL123">
        <f t="shared" si="50"/>
        <v>7.1245933929599993E-6</v>
      </c>
      <c r="AM123">
        <f t="shared" si="50"/>
        <v>1.7833204803719997E-5</v>
      </c>
      <c r="AN123">
        <f t="shared" si="50"/>
        <v>4.5614774771999987E-6</v>
      </c>
    </row>
    <row r="124" spans="2:40" x14ac:dyDescent="0.3">
      <c r="B124" s="10" t="s">
        <v>69</v>
      </c>
      <c r="C124" t="s">
        <v>77</v>
      </c>
      <c r="D124" s="11">
        <v>4.6286144799999995</v>
      </c>
      <c r="E124">
        <f>$E$80*C61</f>
        <v>1.5240176036848E-5</v>
      </c>
      <c r="F124">
        <f t="shared" ref="F124:AN124" si="51">$E$80*D61</f>
        <v>1.5240176036848E-5</v>
      </c>
      <c r="G124">
        <f t="shared" si="51"/>
        <v>8.1482129305920007E-9</v>
      </c>
      <c r="H124">
        <f t="shared" si="51"/>
        <v>5.5679455025711997E-9</v>
      </c>
      <c r="I124">
        <f t="shared" si="51"/>
        <v>5.2284366304631999E-7</v>
      </c>
      <c r="J124">
        <f t="shared" si="51"/>
        <v>6.3676775124256E-6</v>
      </c>
      <c r="K124">
        <f t="shared" si="51"/>
        <v>5.7112936930167998E-6</v>
      </c>
      <c r="L124">
        <f t="shared" si="51"/>
        <v>3.6817851019711996E-6</v>
      </c>
      <c r="M124">
        <f t="shared" si="51"/>
        <v>4.4362492622111994E-6</v>
      </c>
      <c r="N124">
        <f t="shared" si="51"/>
        <v>7.3937487703519995E-6</v>
      </c>
      <c r="O124">
        <f t="shared" si="51"/>
        <v>5.3416062544991997E-5</v>
      </c>
      <c r="P124">
        <f t="shared" si="51"/>
        <v>2.8820530921168E-5</v>
      </c>
      <c r="Q124">
        <f t="shared" si="51"/>
        <v>7.4616505447735994E-7</v>
      </c>
      <c r="R124">
        <f t="shared" si="51"/>
        <v>0</v>
      </c>
      <c r="S124">
        <f t="shared" si="51"/>
        <v>0</v>
      </c>
      <c r="T124">
        <f t="shared" si="51"/>
        <v>0</v>
      </c>
      <c r="U124">
        <f t="shared" si="51"/>
        <v>0</v>
      </c>
      <c r="V124">
        <f t="shared" si="51"/>
        <v>0</v>
      </c>
      <c r="W124">
        <f t="shared" si="51"/>
        <v>0</v>
      </c>
      <c r="X124">
        <f t="shared" si="51"/>
        <v>0</v>
      </c>
      <c r="Y124">
        <f t="shared" si="51"/>
        <v>0</v>
      </c>
      <c r="Z124">
        <f t="shared" si="51"/>
        <v>1.0109819747215999E-5</v>
      </c>
      <c r="AA124">
        <f t="shared" si="51"/>
        <v>2.4520085207799996E-5</v>
      </c>
      <c r="AB124">
        <f t="shared" si="51"/>
        <v>2.0747764406599997E-6</v>
      </c>
      <c r="AC124">
        <f t="shared" si="51"/>
        <v>0</v>
      </c>
      <c r="AD124">
        <f t="shared" si="51"/>
        <v>1.1769640899744E-6</v>
      </c>
      <c r="AE124">
        <f t="shared" si="51"/>
        <v>1.2976783556128E-6</v>
      </c>
      <c r="AF124">
        <f t="shared" si="51"/>
        <v>1.3278569220224E-6</v>
      </c>
      <c r="AG124">
        <f t="shared" si="51"/>
        <v>4.6248653022711997E-6</v>
      </c>
      <c r="AH124">
        <f t="shared" si="51"/>
        <v>2.5199102952015996E-7</v>
      </c>
      <c r="AI124">
        <f t="shared" si="51"/>
        <v>1.3203122804199998E-5</v>
      </c>
      <c r="AJ124">
        <f t="shared" si="51"/>
        <v>2.2784817639247998E-6</v>
      </c>
      <c r="AK124">
        <f t="shared" si="51"/>
        <v>3.6666958187663997E-5</v>
      </c>
      <c r="AL124">
        <f t="shared" si="51"/>
        <v>2.4746424455871998E-6</v>
      </c>
      <c r="AM124">
        <f t="shared" si="51"/>
        <v>6.1941507555703989E-6</v>
      </c>
      <c r="AN124">
        <f t="shared" si="51"/>
        <v>1.5843747365039997E-6</v>
      </c>
    </row>
    <row r="125" spans="2:40" x14ac:dyDescent="0.3">
      <c r="B125" s="10" t="s">
        <v>70</v>
      </c>
      <c r="C125" t="s">
        <v>77</v>
      </c>
      <c r="D125" s="11">
        <v>1013.0906400000001</v>
      </c>
      <c r="E125">
        <f>$E$81*C61</f>
        <v>3.3357022412640004E-3</v>
      </c>
      <c r="F125">
        <f t="shared" ref="F125:AN125" si="52">$E$81*D61</f>
        <v>3.3357022412640004E-3</v>
      </c>
      <c r="G125">
        <f t="shared" si="52"/>
        <v>1.7834447626560002E-6</v>
      </c>
      <c r="H125">
        <f t="shared" si="52"/>
        <v>1.2186872544816001E-6</v>
      </c>
      <c r="I125">
        <f t="shared" si="52"/>
        <v>1.1443770560376001E-4</v>
      </c>
      <c r="J125">
        <f t="shared" si="52"/>
        <v>1.3937290552608003E-3</v>
      </c>
      <c r="K125">
        <f t="shared" si="52"/>
        <v>1.2500626716024001E-3</v>
      </c>
      <c r="L125">
        <f t="shared" si="52"/>
        <v>8.0585281868160007E-4</v>
      </c>
      <c r="M125">
        <f t="shared" si="52"/>
        <v>9.7098659300160004E-4</v>
      </c>
      <c r="N125">
        <f t="shared" si="52"/>
        <v>1.618310988336E-3</v>
      </c>
      <c r="O125">
        <f t="shared" si="52"/>
        <v>1.1691471221856001E-2</v>
      </c>
      <c r="P125">
        <f t="shared" si="52"/>
        <v>6.3081101790240009E-3</v>
      </c>
      <c r="Q125">
        <f t="shared" si="52"/>
        <v>1.6331730280248001E-4</v>
      </c>
      <c r="R125">
        <f t="shared" si="52"/>
        <v>0</v>
      </c>
      <c r="S125">
        <f t="shared" si="52"/>
        <v>0</v>
      </c>
      <c r="T125">
        <f t="shared" si="52"/>
        <v>0</v>
      </c>
      <c r="U125">
        <f t="shared" si="52"/>
        <v>0</v>
      </c>
      <c r="V125">
        <f t="shared" si="52"/>
        <v>0</v>
      </c>
      <c r="W125">
        <f t="shared" si="52"/>
        <v>0</v>
      </c>
      <c r="X125">
        <f t="shared" si="52"/>
        <v>0</v>
      </c>
      <c r="Y125">
        <f t="shared" si="52"/>
        <v>0</v>
      </c>
      <c r="Z125">
        <f t="shared" si="52"/>
        <v>2.2127925758880004E-3</v>
      </c>
      <c r="AA125">
        <f t="shared" si="52"/>
        <v>5.3668476654E-3</v>
      </c>
      <c r="AB125">
        <f t="shared" si="52"/>
        <v>4.5411787938000005E-4</v>
      </c>
      <c r="AC125">
        <f t="shared" si="52"/>
        <v>0</v>
      </c>
      <c r="AD125">
        <f t="shared" si="52"/>
        <v>2.5760868793920006E-4</v>
      </c>
      <c r="AE125">
        <f t="shared" si="52"/>
        <v>2.8403009183040006E-4</v>
      </c>
      <c r="AF125">
        <f t="shared" si="52"/>
        <v>2.9063544280320006E-4</v>
      </c>
      <c r="AG125">
        <f t="shared" si="52"/>
        <v>1.0122700365816E-3</v>
      </c>
      <c r="AH125">
        <f t="shared" si="52"/>
        <v>5.5154680622880004E-5</v>
      </c>
      <c r="AI125">
        <f t="shared" si="52"/>
        <v>2.8898410506000001E-3</v>
      </c>
      <c r="AJ125">
        <f t="shared" si="52"/>
        <v>4.9870399844640007E-4</v>
      </c>
      <c r="AK125">
        <f t="shared" si="52"/>
        <v>8.0255014319520011E-3</v>
      </c>
      <c r="AL125">
        <f t="shared" si="52"/>
        <v>5.4163877976960001E-4</v>
      </c>
      <c r="AM125">
        <f t="shared" si="52"/>
        <v>1.3557482871672001E-3</v>
      </c>
      <c r="AN125">
        <f t="shared" si="52"/>
        <v>3.4678092607199999E-4</v>
      </c>
    </row>
    <row r="126" spans="2:40" x14ac:dyDescent="0.3">
      <c r="B126" s="10" t="s">
        <v>71</v>
      </c>
      <c r="C126" t="s">
        <v>77</v>
      </c>
      <c r="D126" s="11">
        <v>390.40326000000005</v>
      </c>
      <c r="E126">
        <f>$E$82*C61</f>
        <v>1.2854417738760002E-3</v>
      </c>
      <c r="F126">
        <f t="shared" ref="F126:AN126" si="53">$E$82*D61</f>
        <v>1.2854417738760002E-3</v>
      </c>
      <c r="G126">
        <f t="shared" si="53"/>
        <v>6.8726589890400018E-7</v>
      </c>
      <c r="H126">
        <f t="shared" si="53"/>
        <v>4.6963169758440008E-7</v>
      </c>
      <c r="I126">
        <f t="shared" si="53"/>
        <v>4.4099561846340007E-5</v>
      </c>
      <c r="J126">
        <f t="shared" si="53"/>
        <v>5.3708557284720009E-4</v>
      </c>
      <c r="K126">
        <f t="shared" si="53"/>
        <v>4.8172248654660012E-4</v>
      </c>
      <c r="L126">
        <f t="shared" si="53"/>
        <v>3.1054236913440004E-4</v>
      </c>
      <c r="M126">
        <f t="shared" si="53"/>
        <v>3.7417810051440005E-4</v>
      </c>
      <c r="N126">
        <f t="shared" si="53"/>
        <v>6.2363016752400001E-4</v>
      </c>
      <c r="O126">
        <f t="shared" si="53"/>
        <v>4.5054097817040003E-3</v>
      </c>
      <c r="P126">
        <f t="shared" si="53"/>
        <v>2.4308849387160002E-3</v>
      </c>
      <c r="Q126">
        <f t="shared" si="53"/>
        <v>6.2935738334820007E-5</v>
      </c>
      <c r="R126">
        <f t="shared" si="53"/>
        <v>0</v>
      </c>
      <c r="S126">
        <f t="shared" si="53"/>
        <v>0</v>
      </c>
      <c r="T126">
        <f t="shared" si="53"/>
        <v>0</v>
      </c>
      <c r="U126">
        <f t="shared" si="53"/>
        <v>0</v>
      </c>
      <c r="V126">
        <f t="shared" si="53"/>
        <v>0</v>
      </c>
      <c r="W126">
        <f t="shared" si="53"/>
        <v>0</v>
      </c>
      <c r="X126">
        <f t="shared" si="53"/>
        <v>0</v>
      </c>
      <c r="Y126">
        <f t="shared" si="53"/>
        <v>0</v>
      </c>
      <c r="Z126">
        <f t="shared" si="53"/>
        <v>8.5271880049200019E-4</v>
      </c>
      <c r="AA126">
        <f t="shared" si="53"/>
        <v>2.0681612698500002E-3</v>
      </c>
      <c r="AB126">
        <f t="shared" si="53"/>
        <v>1.7499826129500004E-4</v>
      </c>
      <c r="AC126">
        <f t="shared" si="53"/>
        <v>0</v>
      </c>
      <c r="AD126">
        <f t="shared" si="53"/>
        <v>9.9271740952800016E-5</v>
      </c>
      <c r="AE126">
        <f t="shared" si="53"/>
        <v>1.0945345797360003E-4</v>
      </c>
      <c r="AF126">
        <f t="shared" si="53"/>
        <v>1.1199888722880003E-4</v>
      </c>
      <c r="AG126">
        <f t="shared" si="53"/>
        <v>3.9008703335940005E-4</v>
      </c>
      <c r="AH126">
        <f t="shared" si="53"/>
        <v>2.1254334280920002E-5</v>
      </c>
      <c r="AI126">
        <f t="shared" si="53"/>
        <v>1.1136252991500002E-3</v>
      </c>
      <c r="AJ126">
        <f t="shared" si="53"/>
        <v>1.9217990876760002E-4</v>
      </c>
      <c r="AK126">
        <f t="shared" si="53"/>
        <v>3.0926965450680005E-3</v>
      </c>
      <c r="AL126">
        <f t="shared" si="53"/>
        <v>2.0872519892640003E-4</v>
      </c>
      <c r="AM126">
        <f t="shared" si="53"/>
        <v>5.2244935462980005E-4</v>
      </c>
      <c r="AN126">
        <f t="shared" si="53"/>
        <v>1.3363503589800002E-4</v>
      </c>
    </row>
    <row r="127" spans="2:40" x14ac:dyDescent="0.3">
      <c r="B127" s="10" t="s">
        <v>72</v>
      </c>
      <c r="C127" t="s">
        <v>77</v>
      </c>
      <c r="D127" s="11">
        <v>102.48672000000001</v>
      </c>
      <c r="E127">
        <f>$E$83*C61</f>
        <v>3.3744777427200008E-4</v>
      </c>
      <c r="F127">
        <f t="shared" ref="F127:AN127" si="54">$E$83*D61</f>
        <v>3.3744777427200008E-4</v>
      </c>
      <c r="G127">
        <f t="shared" si="54"/>
        <v>1.8041762188800004E-7</v>
      </c>
      <c r="H127">
        <f t="shared" si="54"/>
        <v>1.2328537495680001E-7</v>
      </c>
      <c r="I127">
        <f t="shared" si="54"/>
        <v>1.1576797404480002E-5</v>
      </c>
      <c r="J127">
        <f t="shared" si="54"/>
        <v>1.4099303043840002E-4</v>
      </c>
      <c r="K127">
        <f t="shared" si="54"/>
        <v>1.2645938867520003E-4</v>
      </c>
      <c r="L127">
        <f t="shared" si="54"/>
        <v>8.152203655680001E-5</v>
      </c>
      <c r="M127">
        <f t="shared" si="54"/>
        <v>9.8227371916800017E-5</v>
      </c>
      <c r="N127">
        <f t="shared" si="54"/>
        <v>1.6371228652800002E-4</v>
      </c>
      <c r="O127">
        <f t="shared" si="54"/>
        <v>1.1827377434880002E-3</v>
      </c>
      <c r="P127">
        <f t="shared" si="54"/>
        <v>6.3814381075200013E-4</v>
      </c>
      <c r="Q127">
        <f t="shared" si="54"/>
        <v>1.6521576671040001E-5</v>
      </c>
      <c r="R127">
        <f t="shared" si="54"/>
        <v>0</v>
      </c>
      <c r="S127">
        <f t="shared" si="54"/>
        <v>0</v>
      </c>
      <c r="T127">
        <f t="shared" si="54"/>
        <v>0</v>
      </c>
      <c r="U127">
        <f t="shared" si="54"/>
        <v>0</v>
      </c>
      <c r="V127">
        <f t="shared" si="54"/>
        <v>0</v>
      </c>
      <c r="W127">
        <f t="shared" si="54"/>
        <v>0</v>
      </c>
      <c r="X127">
        <f t="shared" si="54"/>
        <v>0</v>
      </c>
      <c r="Y127">
        <f t="shared" si="54"/>
        <v>0</v>
      </c>
      <c r="Z127">
        <f t="shared" si="54"/>
        <v>2.2385149382400004E-4</v>
      </c>
      <c r="AA127">
        <f t="shared" si="54"/>
        <v>5.4292339920000005E-4</v>
      </c>
      <c r="AB127">
        <f t="shared" si="54"/>
        <v>4.5939672240000009E-5</v>
      </c>
      <c r="AC127">
        <f t="shared" si="54"/>
        <v>0</v>
      </c>
      <c r="AD127">
        <f t="shared" si="54"/>
        <v>2.6060323161600007E-5</v>
      </c>
      <c r="AE127">
        <f t="shared" si="54"/>
        <v>2.8733176819200006E-5</v>
      </c>
      <c r="AF127">
        <f t="shared" si="54"/>
        <v>2.9401390233600007E-5</v>
      </c>
      <c r="AG127">
        <f t="shared" si="54"/>
        <v>1.0240370575680001E-4</v>
      </c>
      <c r="AH127">
        <f t="shared" si="54"/>
        <v>5.5795820102400014E-6</v>
      </c>
      <c r="AI127">
        <f t="shared" si="54"/>
        <v>2.9234336880000001E-4</v>
      </c>
      <c r="AJ127">
        <f t="shared" si="54"/>
        <v>5.045011278720001E-5</v>
      </c>
      <c r="AK127">
        <f t="shared" si="54"/>
        <v>8.1187929849600021E-4</v>
      </c>
      <c r="AL127">
        <f t="shared" si="54"/>
        <v>5.4793499980800009E-5</v>
      </c>
      <c r="AM127">
        <f t="shared" si="54"/>
        <v>1.3715080330560002E-4</v>
      </c>
      <c r="AN127">
        <f t="shared" si="54"/>
        <v>3.5081204256000004E-5</v>
      </c>
    </row>
    <row r="128" spans="2:40" x14ac:dyDescent="0.3">
      <c r="B128" s="10" t="s">
        <v>73</v>
      </c>
      <c r="C128" t="s">
        <v>77</v>
      </c>
      <c r="D128" s="11">
        <v>19.704291999999999</v>
      </c>
      <c r="E128">
        <f>$E$84*C61</f>
        <v>6.4878351839199998E-5</v>
      </c>
      <c r="F128">
        <f t="shared" ref="F128:AN128" si="55">$E$84*D61</f>
        <v>6.4878351839199998E-5</v>
      </c>
      <c r="G128">
        <f t="shared" si="55"/>
        <v>3.4687435636800006E-8</v>
      </c>
      <c r="H128">
        <f t="shared" si="55"/>
        <v>2.3703081018479999E-8</v>
      </c>
      <c r="I128">
        <f t="shared" si="55"/>
        <v>2.2257771200279999E-6</v>
      </c>
      <c r="J128">
        <f t="shared" si="55"/>
        <v>2.7107588590240003E-5</v>
      </c>
      <c r="K128">
        <f t="shared" si="55"/>
        <v>2.4313322941720002E-5</v>
      </c>
      <c r="L128">
        <f t="shared" si="55"/>
        <v>1.5673582028480001E-5</v>
      </c>
      <c r="M128">
        <f t="shared" si="55"/>
        <v>1.8885381624479999E-5</v>
      </c>
      <c r="N128">
        <f t="shared" si="55"/>
        <v>3.1475636040799997E-5</v>
      </c>
      <c r="O128">
        <f t="shared" si="55"/>
        <v>2.2739541139680001E-4</v>
      </c>
      <c r="P128">
        <f t="shared" si="55"/>
        <v>1.226907445672E-4</v>
      </c>
      <c r="Q128">
        <f t="shared" si="55"/>
        <v>3.176469800444E-6</v>
      </c>
      <c r="R128">
        <f t="shared" si="55"/>
        <v>0</v>
      </c>
      <c r="S128">
        <f t="shared" si="55"/>
        <v>0</v>
      </c>
      <c r="T128">
        <f t="shared" si="55"/>
        <v>0</v>
      </c>
      <c r="U128">
        <f t="shared" si="55"/>
        <v>0</v>
      </c>
      <c r="V128">
        <f t="shared" si="55"/>
        <v>0</v>
      </c>
      <c r="W128">
        <f t="shared" si="55"/>
        <v>0</v>
      </c>
      <c r="X128">
        <f t="shared" si="55"/>
        <v>0</v>
      </c>
      <c r="Y128">
        <f t="shared" si="55"/>
        <v>0</v>
      </c>
      <c r="Z128">
        <f t="shared" si="55"/>
        <v>4.3038114586400004E-5</v>
      </c>
      <c r="AA128">
        <f t="shared" si="55"/>
        <v>1.0438348687E-4</v>
      </c>
      <c r="AB128">
        <f t="shared" si="55"/>
        <v>8.8324488889999993E-6</v>
      </c>
      <c r="AC128">
        <f t="shared" si="55"/>
        <v>0</v>
      </c>
      <c r="AD128">
        <f t="shared" si="55"/>
        <v>5.0104073697600006E-6</v>
      </c>
      <c r="AE128">
        <f t="shared" si="55"/>
        <v>5.52429530512E-6</v>
      </c>
      <c r="AF128">
        <f t="shared" si="55"/>
        <v>5.6527672889600003E-6</v>
      </c>
      <c r="AG128">
        <f t="shared" si="55"/>
        <v>1.9688331523479999E-5</v>
      </c>
      <c r="AH128">
        <f t="shared" si="55"/>
        <v>1.072741065064E-6</v>
      </c>
      <c r="AI128">
        <f t="shared" si="55"/>
        <v>5.6206492929999997E-5</v>
      </c>
      <c r="AJ128">
        <f t="shared" si="55"/>
        <v>9.6996347799200001E-6</v>
      </c>
      <c r="AK128">
        <f t="shared" si="55"/>
        <v>1.5609346036560002E-4</v>
      </c>
      <c r="AL128">
        <f t="shared" si="55"/>
        <v>1.0534702674880001E-5</v>
      </c>
      <c r="AM128">
        <f t="shared" si="55"/>
        <v>2.636887468316E-5</v>
      </c>
      <c r="AN128">
        <f t="shared" si="55"/>
        <v>6.7447791515999997E-6</v>
      </c>
    </row>
    <row r="129" spans="2:40" x14ac:dyDescent="0.3">
      <c r="B129" s="10" t="s">
        <v>74</v>
      </c>
      <c r="C129" t="s">
        <v>77</v>
      </c>
      <c r="D129" s="11">
        <v>2.9867558399999998</v>
      </c>
      <c r="E129">
        <f>$E$85*C61</f>
        <v>9.8341922787839992E-6</v>
      </c>
      <c r="F129">
        <f t="shared" ref="F129:AN129" si="56">$E$85*D61</f>
        <v>9.8341922787839992E-6</v>
      </c>
      <c r="G129">
        <f t="shared" si="56"/>
        <v>5.2578849807360004E-9</v>
      </c>
      <c r="H129">
        <f t="shared" si="56"/>
        <v>3.5928880701695996E-9</v>
      </c>
      <c r="I129">
        <f t="shared" si="56"/>
        <v>3.3738095293055996E-7</v>
      </c>
      <c r="J129">
        <f t="shared" si="56"/>
        <v>4.1089397442047998E-6</v>
      </c>
      <c r="K129">
        <f t="shared" si="56"/>
        <v>3.6853878985344001E-6</v>
      </c>
      <c r="L129">
        <f t="shared" si="56"/>
        <v>2.3757850653696E-6</v>
      </c>
      <c r="M129">
        <f t="shared" si="56"/>
        <v>2.8626262672895997E-6</v>
      </c>
      <c r="N129">
        <f t="shared" si="56"/>
        <v>4.7710437788159993E-6</v>
      </c>
      <c r="O129">
        <f t="shared" si="56"/>
        <v>3.4468357095935994E-5</v>
      </c>
      <c r="P129">
        <f t="shared" si="56"/>
        <v>1.8597333913343998E-5</v>
      </c>
      <c r="Q129">
        <f t="shared" si="56"/>
        <v>4.8148594869887992E-7</v>
      </c>
      <c r="R129">
        <f t="shared" si="56"/>
        <v>0</v>
      </c>
      <c r="S129">
        <f t="shared" si="56"/>
        <v>0</v>
      </c>
      <c r="T129">
        <f t="shared" si="56"/>
        <v>0</v>
      </c>
      <c r="U129">
        <f t="shared" si="56"/>
        <v>0</v>
      </c>
      <c r="V129">
        <f t="shared" si="56"/>
        <v>0</v>
      </c>
      <c r="W129">
        <f t="shared" si="56"/>
        <v>0</v>
      </c>
      <c r="X129">
        <f t="shared" si="56"/>
        <v>0</v>
      </c>
      <c r="Y129">
        <f t="shared" si="56"/>
        <v>0</v>
      </c>
      <c r="Z129">
        <f t="shared" si="56"/>
        <v>6.5236721057280001E-6</v>
      </c>
      <c r="AA129">
        <f t="shared" si="56"/>
        <v>1.5822339062399998E-5</v>
      </c>
      <c r="AB129">
        <f t="shared" si="56"/>
        <v>1.33881330528E-6</v>
      </c>
      <c r="AC129">
        <f t="shared" si="56"/>
        <v>0</v>
      </c>
      <c r="AD129">
        <f t="shared" si="56"/>
        <v>7.5947227499519997E-7</v>
      </c>
      <c r="AE129">
        <f t="shared" si="56"/>
        <v>8.3736686730239998E-7</v>
      </c>
      <c r="AF129">
        <f t="shared" si="56"/>
        <v>8.5684051537920003E-7</v>
      </c>
      <c r="AG129">
        <f t="shared" si="56"/>
        <v>2.9843365677695999E-6</v>
      </c>
      <c r="AH129">
        <f t="shared" si="56"/>
        <v>1.6260496144127998E-7</v>
      </c>
      <c r="AI129">
        <f t="shared" si="56"/>
        <v>8.5197210335999995E-6</v>
      </c>
      <c r="AJ129">
        <f t="shared" si="56"/>
        <v>1.4702604297983998E-6</v>
      </c>
      <c r="AK129">
        <f t="shared" si="56"/>
        <v>2.3660482413311999E-5</v>
      </c>
      <c r="AL129">
        <f t="shared" si="56"/>
        <v>1.5968391422976E-6</v>
      </c>
      <c r="AM129">
        <f t="shared" si="56"/>
        <v>3.9969662677631993E-6</v>
      </c>
      <c r="AN129">
        <f t="shared" si="56"/>
        <v>1.0223665240319999E-6</v>
      </c>
    </row>
    <row r="130" spans="2:40" x14ac:dyDescent="0.3">
      <c r="B130" s="10" t="s">
        <v>75</v>
      </c>
      <c r="C130" t="s">
        <v>77</v>
      </c>
      <c r="D130" s="11">
        <v>3.8920551999999997</v>
      </c>
      <c r="E130">
        <f>$E$86*C61</f>
        <v>1.281498095152E-5</v>
      </c>
      <c r="F130">
        <f t="shared" ref="F130:AN130" si="57">$E$86*D61</f>
        <v>1.281498095152E-5</v>
      </c>
      <c r="G130">
        <f t="shared" si="57"/>
        <v>6.8515739740800008E-9</v>
      </c>
      <c r="H130">
        <f t="shared" si="57"/>
        <v>4.6819088822880002E-9</v>
      </c>
      <c r="I130">
        <f t="shared" si="57"/>
        <v>4.396426633368E-7</v>
      </c>
      <c r="J130">
        <f t="shared" si="57"/>
        <v>5.3543781797440004E-6</v>
      </c>
      <c r="K130">
        <f t="shared" si="57"/>
        <v>4.8024458318320005E-6</v>
      </c>
      <c r="L130">
        <f t="shared" si="57"/>
        <v>3.095896388288E-6</v>
      </c>
      <c r="M130">
        <f t="shared" si="57"/>
        <v>3.7303013858880001E-6</v>
      </c>
      <c r="N130">
        <f t="shared" si="57"/>
        <v>6.2171689764799997E-6</v>
      </c>
      <c r="O130">
        <f t="shared" si="57"/>
        <v>4.4915873830080004E-5</v>
      </c>
      <c r="P130">
        <f t="shared" si="57"/>
        <v>2.423427090832E-5</v>
      </c>
      <c r="Q130">
        <f t="shared" si="57"/>
        <v>6.2742654262639998E-7</v>
      </c>
      <c r="R130">
        <f t="shared" si="57"/>
        <v>0</v>
      </c>
      <c r="S130">
        <f t="shared" si="57"/>
        <v>0</v>
      </c>
      <c r="T130">
        <f t="shared" si="57"/>
        <v>0</v>
      </c>
      <c r="U130">
        <f t="shared" si="57"/>
        <v>0</v>
      </c>
      <c r="V130">
        <f t="shared" si="57"/>
        <v>0</v>
      </c>
      <c r="W130">
        <f t="shared" si="57"/>
        <v>0</v>
      </c>
      <c r="X130">
        <f t="shared" si="57"/>
        <v>0</v>
      </c>
      <c r="Y130">
        <f t="shared" si="57"/>
        <v>0</v>
      </c>
      <c r="Z130">
        <f t="shared" si="57"/>
        <v>8.5010269678399997E-6</v>
      </c>
      <c r="AA130">
        <f t="shared" si="57"/>
        <v>2.0618162421999998E-5</v>
      </c>
      <c r="AB130">
        <f t="shared" si="57"/>
        <v>1.7446137434000001E-6</v>
      </c>
      <c r="AC130">
        <f t="shared" si="57"/>
        <v>0</v>
      </c>
      <c r="AD130">
        <f t="shared" si="57"/>
        <v>9.8967179625600004E-7</v>
      </c>
      <c r="AE130">
        <f t="shared" si="57"/>
        <v>1.091176595872E-6</v>
      </c>
      <c r="AF130">
        <f t="shared" si="57"/>
        <v>1.1165527957760001E-6</v>
      </c>
      <c r="AG130">
        <f t="shared" si="57"/>
        <v>3.8889026352880002E-6</v>
      </c>
      <c r="AH130">
        <f t="shared" si="57"/>
        <v>2.118912691984E-7</v>
      </c>
      <c r="AI130">
        <f t="shared" si="57"/>
        <v>1.1102087457999999E-5</v>
      </c>
      <c r="AJ130">
        <f t="shared" si="57"/>
        <v>1.915903092752E-6</v>
      </c>
      <c r="AK130">
        <f t="shared" si="57"/>
        <v>3.0832082883360005E-5</v>
      </c>
      <c r="AL130">
        <f t="shared" si="57"/>
        <v>2.0808483921280001E-6</v>
      </c>
      <c r="AM130">
        <f t="shared" si="57"/>
        <v>5.2084650302959997E-6</v>
      </c>
      <c r="AN130">
        <f t="shared" si="57"/>
        <v>1.33225049496E-6</v>
      </c>
    </row>
    <row r="131" spans="2:40" x14ac:dyDescent="0.3">
      <c r="B131" s="10" t="s">
        <v>126</v>
      </c>
      <c r="C131" t="s">
        <v>77</v>
      </c>
      <c r="D131" s="11">
        <v>2.0967119999999997</v>
      </c>
      <c r="E131">
        <f>$E$87*C61</f>
        <v>6.9036339311999995E-6</v>
      </c>
      <c r="F131">
        <f t="shared" ref="F131:AN131" si="58">$E$87*D61</f>
        <v>6.9036339311999995E-6</v>
      </c>
      <c r="G131">
        <f t="shared" si="58"/>
        <v>3.6910518048000002E-9</v>
      </c>
      <c r="H131">
        <f t="shared" si="58"/>
        <v>2.5222187332799998E-9</v>
      </c>
      <c r="I131">
        <f t="shared" si="58"/>
        <v>2.3684249080799998E-7</v>
      </c>
      <c r="J131">
        <f t="shared" si="58"/>
        <v>2.8844886326400002E-6</v>
      </c>
      <c r="K131">
        <f t="shared" si="58"/>
        <v>2.5871539039199999E-6</v>
      </c>
      <c r="L131">
        <f t="shared" si="58"/>
        <v>1.66780859328E-6</v>
      </c>
      <c r="M131">
        <f t="shared" si="58"/>
        <v>2.0095726492799999E-6</v>
      </c>
      <c r="N131">
        <f t="shared" si="58"/>
        <v>3.3492877487999996E-6</v>
      </c>
      <c r="O131">
        <f t="shared" si="58"/>
        <v>2.4196895164799999E-5</v>
      </c>
      <c r="P131">
        <f t="shared" si="58"/>
        <v>1.3055386939199999E-5</v>
      </c>
      <c r="Q131">
        <f t="shared" si="58"/>
        <v>3.3800465138399997E-7</v>
      </c>
      <c r="R131">
        <f t="shared" si="58"/>
        <v>0</v>
      </c>
      <c r="S131">
        <f t="shared" si="58"/>
        <v>0</v>
      </c>
      <c r="T131">
        <f t="shared" si="58"/>
        <v>0</v>
      </c>
      <c r="U131">
        <f t="shared" si="58"/>
        <v>0</v>
      </c>
      <c r="V131">
        <f t="shared" si="58"/>
        <v>0</v>
      </c>
      <c r="W131">
        <f t="shared" si="58"/>
        <v>0</v>
      </c>
      <c r="X131">
        <f t="shared" si="58"/>
        <v>0</v>
      </c>
      <c r="Y131">
        <f t="shared" si="58"/>
        <v>0</v>
      </c>
      <c r="Z131">
        <f t="shared" si="58"/>
        <v>4.5796383504E-6</v>
      </c>
      <c r="AA131">
        <f t="shared" si="58"/>
        <v>1.1107331819999998E-5</v>
      </c>
      <c r="AB131">
        <f t="shared" si="58"/>
        <v>9.3985115399999994E-7</v>
      </c>
      <c r="AC131">
        <f t="shared" si="58"/>
        <v>0</v>
      </c>
      <c r="AD131">
        <f t="shared" si="58"/>
        <v>5.3315192736000005E-7</v>
      </c>
      <c r="AE131">
        <f t="shared" si="58"/>
        <v>5.8783417631999994E-7</v>
      </c>
      <c r="AF131">
        <f t="shared" si="58"/>
        <v>6.0150473855999997E-7</v>
      </c>
      <c r="AG131">
        <f t="shared" si="58"/>
        <v>2.0950136632799998E-6</v>
      </c>
      <c r="AH131">
        <f t="shared" si="58"/>
        <v>1.14149194704E-7</v>
      </c>
      <c r="AI131">
        <f t="shared" si="58"/>
        <v>5.9808709799999991E-6</v>
      </c>
      <c r="AJ131">
        <f t="shared" si="58"/>
        <v>1.03212744912E-6</v>
      </c>
      <c r="AK131">
        <f t="shared" si="58"/>
        <v>1.6609733121600001E-5</v>
      </c>
      <c r="AL131">
        <f t="shared" si="58"/>
        <v>1.12098610368E-6</v>
      </c>
      <c r="AM131">
        <f t="shared" si="58"/>
        <v>2.8058828997599995E-6</v>
      </c>
      <c r="AN131">
        <f t="shared" si="58"/>
        <v>7.1770451759999992E-7</v>
      </c>
    </row>
    <row r="132" spans="2:40" x14ac:dyDescent="0.3">
      <c r="B132" s="10" t="s">
        <v>132</v>
      </c>
      <c r="C132" t="s">
        <v>77</v>
      </c>
      <c r="D132" s="11">
        <v>1.1182464000000001E-2</v>
      </c>
      <c r="E132">
        <f>$E$88*C61</f>
        <v>3.6819380966400002E-8</v>
      </c>
      <c r="F132">
        <f t="shared" ref="F132:AN132" si="59">$E$88*D61</f>
        <v>3.6819380966400002E-8</v>
      </c>
      <c r="G132">
        <f t="shared" si="59"/>
        <v>1.9685609625600003E-11</v>
      </c>
      <c r="H132">
        <f t="shared" si="59"/>
        <v>1.3451833244160001E-11</v>
      </c>
      <c r="I132">
        <f t="shared" si="59"/>
        <v>1.2631599509760001E-9</v>
      </c>
      <c r="J132">
        <f t="shared" si="59"/>
        <v>1.5383939374080002E-8</v>
      </c>
      <c r="K132">
        <f t="shared" si="59"/>
        <v>1.3798154154240003E-8</v>
      </c>
      <c r="L132">
        <f t="shared" si="59"/>
        <v>8.8949791641600007E-9</v>
      </c>
      <c r="M132">
        <f t="shared" si="59"/>
        <v>1.071772079616E-8</v>
      </c>
      <c r="N132">
        <f t="shared" si="59"/>
        <v>1.7862867993600001E-8</v>
      </c>
      <c r="O132">
        <f t="shared" si="59"/>
        <v>1.2905010754560002E-7</v>
      </c>
      <c r="P132">
        <f t="shared" si="59"/>
        <v>6.9628730342400014E-8</v>
      </c>
      <c r="Q132">
        <f t="shared" si="59"/>
        <v>1.8026914740480001E-9</v>
      </c>
      <c r="R132">
        <f t="shared" si="59"/>
        <v>0</v>
      </c>
      <c r="S132">
        <f t="shared" si="59"/>
        <v>0</v>
      </c>
      <c r="T132">
        <f t="shared" si="59"/>
        <v>0</v>
      </c>
      <c r="U132">
        <f t="shared" si="59"/>
        <v>0</v>
      </c>
      <c r="V132">
        <f t="shared" si="59"/>
        <v>0</v>
      </c>
      <c r="W132">
        <f t="shared" si="59"/>
        <v>0</v>
      </c>
      <c r="X132">
        <f t="shared" si="59"/>
        <v>0</v>
      </c>
      <c r="Y132">
        <f t="shared" si="59"/>
        <v>0</v>
      </c>
      <c r="Z132">
        <f t="shared" si="59"/>
        <v>2.4424737868800004E-8</v>
      </c>
      <c r="AA132">
        <f t="shared" si="59"/>
        <v>5.9239103040000001E-8</v>
      </c>
      <c r="AB132">
        <f t="shared" si="59"/>
        <v>5.0125394880000003E-9</v>
      </c>
      <c r="AC132">
        <f t="shared" si="59"/>
        <v>0</v>
      </c>
      <c r="AD132">
        <f t="shared" si="59"/>
        <v>2.8434769459200003E-9</v>
      </c>
      <c r="AE132">
        <f t="shared" si="59"/>
        <v>3.1351156070400003E-9</v>
      </c>
      <c r="AF132">
        <f t="shared" si="59"/>
        <v>3.2080252723200005E-9</v>
      </c>
      <c r="AG132">
        <f t="shared" si="59"/>
        <v>1.1173406204160001E-8</v>
      </c>
      <c r="AH132">
        <f t="shared" si="59"/>
        <v>6.0879570508800003E-10</v>
      </c>
      <c r="AI132">
        <f t="shared" si="59"/>
        <v>3.1897978560000003E-8</v>
      </c>
      <c r="AJ132">
        <f t="shared" si="59"/>
        <v>5.5046797286400004E-9</v>
      </c>
      <c r="AK132">
        <f t="shared" si="59"/>
        <v>8.8585243315200008E-8</v>
      </c>
      <c r="AL132">
        <f t="shared" si="59"/>
        <v>5.9785925529600006E-9</v>
      </c>
      <c r="AM132">
        <f t="shared" si="59"/>
        <v>1.4964708798719999E-8</v>
      </c>
      <c r="AN132">
        <f t="shared" si="59"/>
        <v>3.8277574271999998E-9</v>
      </c>
    </row>
    <row r="133" spans="2:40" x14ac:dyDescent="0.3">
      <c r="B133" s="10" t="s">
        <v>135</v>
      </c>
      <c r="C133" t="s">
        <v>77</v>
      </c>
      <c r="D133" s="11">
        <v>0.70193600999999994</v>
      </c>
      <c r="E133">
        <f>$E$89*C61</f>
        <v>2.3111945065259996E-6</v>
      </c>
      <c r="F133">
        <f t="shared" ref="F133:AN133" si="60">$E$89*D61</f>
        <v>2.3111945065259996E-6</v>
      </c>
      <c r="G133">
        <f t="shared" si="60"/>
        <v>1.2356881520040001E-9</v>
      </c>
      <c r="H133">
        <f t="shared" si="60"/>
        <v>8.443869038693999E-10</v>
      </c>
      <c r="I133">
        <f t="shared" si="60"/>
        <v>7.9289989753589997E-8</v>
      </c>
      <c r="J133">
        <f t="shared" si="60"/>
        <v>9.6566740767720004E-7</v>
      </c>
      <c r="K133">
        <f t="shared" si="60"/>
        <v>8.6612586209909995E-7</v>
      </c>
      <c r="L133">
        <f t="shared" si="60"/>
        <v>5.583479797943999E-7</v>
      </c>
      <c r="M133">
        <f t="shared" si="60"/>
        <v>6.7276354942439988E-7</v>
      </c>
      <c r="N133">
        <f t="shared" si="60"/>
        <v>1.1212725823739998E-6</v>
      </c>
      <c r="O133">
        <f t="shared" si="60"/>
        <v>8.1006223298039994E-6</v>
      </c>
      <c r="P133">
        <f t="shared" si="60"/>
        <v>4.3706747598659997E-6</v>
      </c>
      <c r="Q133">
        <f t="shared" si="60"/>
        <v>1.1315699836406999E-7</v>
      </c>
      <c r="R133">
        <f t="shared" si="60"/>
        <v>0</v>
      </c>
      <c r="S133">
        <f t="shared" si="60"/>
        <v>0</v>
      </c>
      <c r="T133">
        <f t="shared" si="60"/>
        <v>0</v>
      </c>
      <c r="U133">
        <f t="shared" si="60"/>
        <v>0</v>
      </c>
      <c r="V133">
        <f t="shared" si="60"/>
        <v>0</v>
      </c>
      <c r="W133">
        <f t="shared" si="60"/>
        <v>0</v>
      </c>
      <c r="X133">
        <f t="shared" si="60"/>
        <v>0</v>
      </c>
      <c r="Y133">
        <f t="shared" si="60"/>
        <v>0</v>
      </c>
      <c r="Z133">
        <f t="shared" si="60"/>
        <v>1.5331686330419999E-6</v>
      </c>
      <c r="AA133">
        <f t="shared" si="60"/>
        <v>3.7185060129749996E-6</v>
      </c>
      <c r="AB133">
        <f t="shared" si="60"/>
        <v>3.1464281648249995E-7</v>
      </c>
      <c r="AC133">
        <f t="shared" si="60"/>
        <v>0</v>
      </c>
      <c r="AD133">
        <f t="shared" si="60"/>
        <v>1.784882886228E-7</v>
      </c>
      <c r="AE133">
        <f t="shared" si="60"/>
        <v>1.9679477976359999E-7</v>
      </c>
      <c r="AF133">
        <f t="shared" si="60"/>
        <v>2.0137140254879999E-7</v>
      </c>
      <c r="AG133">
        <f t="shared" si="60"/>
        <v>7.0136744183189988E-7</v>
      </c>
      <c r="AH133">
        <f t="shared" si="60"/>
        <v>3.8214800256419999E-8</v>
      </c>
      <c r="AI133">
        <f t="shared" si="60"/>
        <v>2.0022724685249999E-6</v>
      </c>
      <c r="AJ133">
        <f t="shared" si="60"/>
        <v>3.4553502028259994E-7</v>
      </c>
      <c r="AK133">
        <f t="shared" si="60"/>
        <v>5.5605966840179995E-6</v>
      </c>
      <c r="AL133">
        <f t="shared" si="60"/>
        <v>3.7528306838639999E-7</v>
      </c>
      <c r="AM133">
        <f t="shared" si="60"/>
        <v>9.3935182666229984E-7</v>
      </c>
      <c r="AN133">
        <f t="shared" si="60"/>
        <v>2.4027269622299996E-7</v>
      </c>
    </row>
    <row r="134" spans="2:40" x14ac:dyDescent="0.3">
      <c r="B134" s="10" t="s">
        <v>151</v>
      </c>
      <c r="C134" t="s">
        <v>77</v>
      </c>
      <c r="D134" s="11">
        <v>0.21411840000000001</v>
      </c>
      <c r="E134">
        <f>$E$90*C61</f>
        <v>7.0500624384000015E-7</v>
      </c>
      <c r="F134">
        <f t="shared" ref="F134:AN134" si="61">$E$90*D61</f>
        <v>7.0500624384000015E-7</v>
      </c>
      <c r="G134">
        <f t="shared" si="61"/>
        <v>3.7693403136000008E-10</v>
      </c>
      <c r="H134">
        <f t="shared" si="61"/>
        <v>2.5757158809600003E-10</v>
      </c>
      <c r="I134">
        <f t="shared" si="61"/>
        <v>2.4186600345600002E-8</v>
      </c>
      <c r="J134">
        <f t="shared" si="61"/>
        <v>2.9456696524800005E-7</v>
      </c>
      <c r="K134">
        <f t="shared" si="61"/>
        <v>2.6420283494400007E-7</v>
      </c>
      <c r="L134">
        <f t="shared" si="61"/>
        <v>1.7031834009600003E-7</v>
      </c>
      <c r="M134">
        <f t="shared" si="61"/>
        <v>2.0521963929600003E-7</v>
      </c>
      <c r="N134">
        <f t="shared" si="61"/>
        <v>3.4203273216000003E-7</v>
      </c>
      <c r="O134">
        <f t="shared" si="61"/>
        <v>2.4710119833600005E-6</v>
      </c>
      <c r="P134">
        <f t="shared" si="61"/>
        <v>1.3332296294400002E-6</v>
      </c>
      <c r="Q134">
        <f t="shared" si="61"/>
        <v>3.4517384908800007E-8</v>
      </c>
      <c r="R134">
        <f t="shared" si="61"/>
        <v>0</v>
      </c>
      <c r="S134">
        <f t="shared" si="61"/>
        <v>0</v>
      </c>
      <c r="T134">
        <f t="shared" si="61"/>
        <v>0</v>
      </c>
      <c r="U134">
        <f t="shared" si="61"/>
        <v>0</v>
      </c>
      <c r="V134">
        <f t="shared" si="61"/>
        <v>0</v>
      </c>
      <c r="W134">
        <f t="shared" si="61"/>
        <v>0</v>
      </c>
      <c r="X134">
        <f t="shared" si="61"/>
        <v>0</v>
      </c>
      <c r="Y134">
        <f t="shared" si="61"/>
        <v>0</v>
      </c>
      <c r="Z134">
        <f t="shared" si="61"/>
        <v>4.6767740928000012E-7</v>
      </c>
      <c r="AA134">
        <f t="shared" si="61"/>
        <v>1.134292224E-6</v>
      </c>
      <c r="AB134">
        <f t="shared" si="61"/>
        <v>9.5978572800000011E-8</v>
      </c>
      <c r="AC134">
        <f t="shared" si="61"/>
        <v>0</v>
      </c>
      <c r="AD134">
        <f t="shared" si="61"/>
        <v>5.4446026752000011E-8</v>
      </c>
      <c r="AE134">
        <f t="shared" si="61"/>
        <v>6.0030234624000018E-8</v>
      </c>
      <c r="AF134">
        <f t="shared" si="61"/>
        <v>6.1426286592000011E-8</v>
      </c>
      <c r="AG134">
        <f t="shared" si="61"/>
        <v>2.1394496409600004E-7</v>
      </c>
      <c r="AH134">
        <f t="shared" si="61"/>
        <v>1.1657033932800002E-8</v>
      </c>
      <c r="AI134">
        <f t="shared" si="61"/>
        <v>6.1077273600000003E-7</v>
      </c>
      <c r="AJ134">
        <f t="shared" si="61"/>
        <v>1.0540192358400001E-7</v>
      </c>
      <c r="AK134">
        <f t="shared" si="61"/>
        <v>1.6962031411200004E-6</v>
      </c>
      <c r="AL134">
        <f t="shared" si="61"/>
        <v>1.1447626137600002E-7</v>
      </c>
      <c r="AM134">
        <f t="shared" si="61"/>
        <v>2.8653966643200001E-7</v>
      </c>
      <c r="AN134">
        <f t="shared" si="61"/>
        <v>7.3292728320000007E-8</v>
      </c>
    </row>
    <row r="135" spans="2:40" x14ac:dyDescent="0.3">
      <c r="B135" s="10" t="s">
        <v>143</v>
      </c>
      <c r="C135" t="s">
        <v>77</v>
      </c>
      <c r="D135" s="11">
        <v>5.8207999999999996E-2</v>
      </c>
      <c r="E135">
        <f>$E$91*C61</f>
        <v>1.916556608E-7</v>
      </c>
      <c r="F135">
        <f t="shared" ref="F135:AN135" si="62">$E$91*D61</f>
        <v>1.916556608E-7</v>
      </c>
      <c r="G135">
        <f t="shared" si="62"/>
        <v>1.024693632E-10</v>
      </c>
      <c r="H135">
        <f t="shared" si="62"/>
        <v>7.0020731519999993E-11</v>
      </c>
      <c r="I135">
        <f t="shared" si="62"/>
        <v>6.5751174719999995E-9</v>
      </c>
      <c r="J135">
        <f t="shared" si="62"/>
        <v>8.0077909760000006E-8</v>
      </c>
      <c r="K135">
        <f t="shared" si="62"/>
        <v>7.1823433280000005E-8</v>
      </c>
      <c r="L135">
        <f t="shared" si="62"/>
        <v>4.6300971519999998E-8</v>
      </c>
      <c r="M135">
        <f t="shared" si="62"/>
        <v>5.5788875519999999E-8</v>
      </c>
      <c r="N135">
        <f t="shared" si="62"/>
        <v>9.2981459199999991E-8</v>
      </c>
      <c r="O135">
        <f t="shared" si="62"/>
        <v>6.7174360319999999E-7</v>
      </c>
      <c r="P135">
        <f t="shared" si="62"/>
        <v>3.6243793279999998E-7</v>
      </c>
      <c r="Q135">
        <f t="shared" si="62"/>
        <v>9.3835370559999996E-9</v>
      </c>
      <c r="R135">
        <f t="shared" si="62"/>
        <v>0</v>
      </c>
      <c r="S135">
        <f t="shared" si="62"/>
        <v>0</v>
      </c>
      <c r="T135">
        <f t="shared" si="62"/>
        <v>0</v>
      </c>
      <c r="U135">
        <f t="shared" si="62"/>
        <v>0</v>
      </c>
      <c r="V135">
        <f t="shared" si="62"/>
        <v>0</v>
      </c>
      <c r="W135">
        <f t="shared" si="62"/>
        <v>0</v>
      </c>
      <c r="X135">
        <f t="shared" si="62"/>
        <v>0</v>
      </c>
      <c r="Y135">
        <f t="shared" si="62"/>
        <v>0</v>
      </c>
      <c r="Z135">
        <f t="shared" si="62"/>
        <v>1.2713791360000001E-7</v>
      </c>
      <c r="AA135">
        <f t="shared" si="62"/>
        <v>3.0835688E-7</v>
      </c>
      <c r="AB135">
        <f t="shared" si="62"/>
        <v>2.6091735999999998E-8</v>
      </c>
      <c r="AC135">
        <f t="shared" si="62"/>
        <v>0</v>
      </c>
      <c r="AD135">
        <f t="shared" si="62"/>
        <v>1.4801130240000001E-8</v>
      </c>
      <c r="AE135">
        <f t="shared" si="62"/>
        <v>1.631919488E-8</v>
      </c>
      <c r="AF135">
        <f t="shared" si="62"/>
        <v>1.6698711040000003E-8</v>
      </c>
      <c r="AG135">
        <f t="shared" si="62"/>
        <v>5.8160851520000001E-8</v>
      </c>
      <c r="AH135">
        <f t="shared" si="62"/>
        <v>3.1689599360000002E-9</v>
      </c>
      <c r="AI135">
        <f t="shared" si="62"/>
        <v>1.6603831999999999E-7</v>
      </c>
      <c r="AJ135">
        <f t="shared" si="62"/>
        <v>2.8653470079999998E-8</v>
      </c>
      <c r="AK135">
        <f t="shared" si="62"/>
        <v>4.6111213440000002E-7</v>
      </c>
      <c r="AL135">
        <f t="shared" si="62"/>
        <v>3.1120325120000002E-8</v>
      </c>
      <c r="AM135">
        <f t="shared" si="62"/>
        <v>7.7895691839999995E-8</v>
      </c>
      <c r="AN135">
        <f t="shared" si="62"/>
        <v>1.9924598399999999E-8</v>
      </c>
    </row>
    <row r="136" spans="2:40" x14ac:dyDescent="0.3">
      <c r="B136" s="10" t="s">
        <v>144</v>
      </c>
      <c r="C136" t="s">
        <v>77</v>
      </c>
      <c r="D136" s="11">
        <v>2.7607999999999994E-2</v>
      </c>
      <c r="E136">
        <f>$E$92*C61</f>
        <v>9.0902100799999995E-8</v>
      </c>
      <c r="F136">
        <f t="shared" ref="F136:AN136" si="63">$E$92*D61</f>
        <v>9.0902100799999995E-8</v>
      </c>
      <c r="G136">
        <f t="shared" si="63"/>
        <v>4.8601123200000001E-11</v>
      </c>
      <c r="H136">
        <f t="shared" si="63"/>
        <v>3.3210767519999994E-11</v>
      </c>
      <c r="I136">
        <f t="shared" si="63"/>
        <v>3.1185720719999997E-9</v>
      </c>
      <c r="J136">
        <f t="shared" si="63"/>
        <v>3.7980877759999999E-8</v>
      </c>
      <c r="K136">
        <f t="shared" si="63"/>
        <v>3.4065787279999999E-8</v>
      </c>
      <c r="L136">
        <f t="shared" si="63"/>
        <v>2.1960507519999997E-8</v>
      </c>
      <c r="M136">
        <f t="shared" si="63"/>
        <v>2.6460611519999994E-8</v>
      </c>
      <c r="N136">
        <f t="shared" si="63"/>
        <v>4.4101019199999992E-8</v>
      </c>
      <c r="O136">
        <f t="shared" si="63"/>
        <v>3.1860736319999997E-7</v>
      </c>
      <c r="P136">
        <f t="shared" si="63"/>
        <v>1.7190397279999999E-7</v>
      </c>
      <c r="Q136">
        <f t="shared" si="63"/>
        <v>4.4506028559999996E-9</v>
      </c>
      <c r="R136">
        <f t="shared" si="63"/>
        <v>0</v>
      </c>
      <c r="S136">
        <f t="shared" si="63"/>
        <v>0</v>
      </c>
      <c r="T136">
        <f t="shared" si="63"/>
        <v>0</v>
      </c>
      <c r="U136">
        <f t="shared" si="63"/>
        <v>0</v>
      </c>
      <c r="V136">
        <f t="shared" si="63"/>
        <v>0</v>
      </c>
      <c r="W136">
        <f t="shared" si="63"/>
        <v>0</v>
      </c>
      <c r="X136">
        <f t="shared" si="63"/>
        <v>0</v>
      </c>
      <c r="Y136">
        <f t="shared" si="63"/>
        <v>0</v>
      </c>
      <c r="Z136">
        <f t="shared" si="63"/>
        <v>6.0301393599999998E-8</v>
      </c>
      <c r="AA136">
        <f t="shared" si="63"/>
        <v>1.4625337999999998E-7</v>
      </c>
      <c r="AB136">
        <f t="shared" si="63"/>
        <v>1.2375285999999998E-8</v>
      </c>
      <c r="AC136">
        <f t="shared" si="63"/>
        <v>0</v>
      </c>
      <c r="AD136">
        <f t="shared" si="63"/>
        <v>7.0201622399999999E-9</v>
      </c>
      <c r="AE136">
        <f t="shared" si="63"/>
        <v>7.7401788799999996E-9</v>
      </c>
      <c r="AF136">
        <f t="shared" si="63"/>
        <v>7.9201830399999989E-9</v>
      </c>
      <c r="AG136">
        <f t="shared" si="63"/>
        <v>2.7585637519999995E-8</v>
      </c>
      <c r="AH136">
        <f t="shared" si="63"/>
        <v>1.5030347359999998E-9</v>
      </c>
      <c r="AI136">
        <f t="shared" si="63"/>
        <v>7.8751819999999985E-8</v>
      </c>
      <c r="AJ136">
        <f t="shared" si="63"/>
        <v>1.3590314079999997E-8</v>
      </c>
      <c r="AK136">
        <f t="shared" si="63"/>
        <v>2.1870505439999999E-7</v>
      </c>
      <c r="AL136">
        <f t="shared" si="63"/>
        <v>1.4760341119999999E-8</v>
      </c>
      <c r="AM136">
        <f t="shared" si="63"/>
        <v>3.6945853839999995E-8</v>
      </c>
      <c r="AN136">
        <f t="shared" si="63"/>
        <v>9.4502183999999987E-9</v>
      </c>
    </row>
    <row r="137" spans="2:40" x14ac:dyDescent="0.3">
      <c r="B137" s="10" t="s">
        <v>152</v>
      </c>
      <c r="C137" t="s">
        <v>77</v>
      </c>
      <c r="D137" s="11">
        <v>1.181152</v>
      </c>
      <c r="E137">
        <f>$E$93*C61</f>
        <v>3.8890610751999998E-6</v>
      </c>
      <c r="F137">
        <f t="shared" ref="F137:AN137" si="64">$E$93*D61</f>
        <v>3.8890610751999998E-6</v>
      </c>
      <c r="G137">
        <f t="shared" si="64"/>
        <v>2.0792999808000002E-9</v>
      </c>
      <c r="H137">
        <f t="shared" si="64"/>
        <v>1.4208549868800001E-9</v>
      </c>
      <c r="I137">
        <f t="shared" si="64"/>
        <v>1.3342174876800001E-7</v>
      </c>
      <c r="J137">
        <f t="shared" si="64"/>
        <v>1.6249344294400001E-6</v>
      </c>
      <c r="K137">
        <f t="shared" si="64"/>
        <v>1.4574352643200002E-6</v>
      </c>
      <c r="L137">
        <f t="shared" si="64"/>
        <v>9.3953554688000005E-7</v>
      </c>
      <c r="M137">
        <f t="shared" si="64"/>
        <v>1.13206332288E-6</v>
      </c>
      <c r="N137">
        <f t="shared" si="64"/>
        <v>1.8867722048E-6</v>
      </c>
      <c r="O137">
        <f t="shared" si="64"/>
        <v>1.36309665408E-5</v>
      </c>
      <c r="P137">
        <f t="shared" si="64"/>
        <v>7.3545610432000007E-6</v>
      </c>
      <c r="Q137">
        <f t="shared" si="64"/>
        <v>1.9040997046400001E-7</v>
      </c>
      <c r="R137">
        <f t="shared" si="64"/>
        <v>0</v>
      </c>
      <c r="S137">
        <f t="shared" si="64"/>
        <v>0</v>
      </c>
      <c r="T137">
        <f t="shared" si="64"/>
        <v>0</v>
      </c>
      <c r="U137">
        <f t="shared" si="64"/>
        <v>0</v>
      </c>
      <c r="V137">
        <f t="shared" si="64"/>
        <v>0</v>
      </c>
      <c r="W137">
        <f t="shared" si="64"/>
        <v>0</v>
      </c>
      <c r="X137">
        <f t="shared" si="64"/>
        <v>0</v>
      </c>
      <c r="Y137">
        <f t="shared" si="64"/>
        <v>0</v>
      </c>
      <c r="Z137">
        <f t="shared" si="64"/>
        <v>2.5798721984000001E-6</v>
      </c>
      <c r="AA137">
        <f t="shared" si="64"/>
        <v>6.2571527199999996E-6</v>
      </c>
      <c r="AB137">
        <f t="shared" si="64"/>
        <v>5.2945138400000001E-7</v>
      </c>
      <c r="AC137">
        <f t="shared" si="64"/>
        <v>0</v>
      </c>
      <c r="AD137">
        <f t="shared" si="64"/>
        <v>3.0034333056000001E-7</v>
      </c>
      <c r="AE137">
        <f t="shared" si="64"/>
        <v>3.3114777472000005E-7</v>
      </c>
      <c r="AF137">
        <f t="shared" si="64"/>
        <v>3.3884888576000002E-7</v>
      </c>
      <c r="AG137">
        <f t="shared" si="64"/>
        <v>1.18019526688E-6</v>
      </c>
      <c r="AH137">
        <f t="shared" si="64"/>
        <v>6.4304277184000005E-8</v>
      </c>
      <c r="AI137">
        <f t="shared" si="64"/>
        <v>3.3692360799999999E-6</v>
      </c>
      <c r="AJ137">
        <f t="shared" si="64"/>
        <v>5.8143388352000003E-7</v>
      </c>
      <c r="AK137">
        <f t="shared" si="64"/>
        <v>9.3568499136000018E-6</v>
      </c>
      <c r="AL137">
        <f t="shared" si="64"/>
        <v>6.3149110528000001E-7</v>
      </c>
      <c r="AM137">
        <f t="shared" si="64"/>
        <v>1.5806530409599999E-6</v>
      </c>
      <c r="AN137">
        <f t="shared" si="64"/>
        <v>4.043083296E-7</v>
      </c>
    </row>
    <row r="138" spans="2:40" x14ac:dyDescent="0.3">
      <c r="B138" s="10" t="s">
        <v>140</v>
      </c>
      <c r="C138" t="s">
        <v>77</v>
      </c>
      <c r="D138" s="11">
        <v>6.8149999999999999E-3</v>
      </c>
      <c r="E138">
        <f>$E$94*C61</f>
        <v>2.2439069000000002E-8</v>
      </c>
      <c r="F138">
        <f t="shared" ref="F138:AN138" si="65">$E$94*D61</f>
        <v>2.2439069000000002E-8</v>
      </c>
      <c r="G138">
        <f t="shared" si="65"/>
        <v>1.1997126000000001E-11</v>
      </c>
      <c r="H138">
        <f t="shared" si="65"/>
        <v>8.1980361000000002E-12</v>
      </c>
      <c r="I138">
        <f t="shared" si="65"/>
        <v>7.6981558500000001E-10</v>
      </c>
      <c r="J138">
        <f t="shared" si="65"/>
        <v>9.3755318000000004E-9</v>
      </c>
      <c r="K138">
        <f t="shared" si="65"/>
        <v>8.4090966500000013E-9</v>
      </c>
      <c r="L138">
        <f t="shared" si="65"/>
        <v>5.4209235999999998E-9</v>
      </c>
      <c r="M138">
        <f t="shared" si="65"/>
        <v>6.5317686E-9</v>
      </c>
      <c r="N138">
        <f t="shared" si="65"/>
        <v>1.0886280999999999E-8</v>
      </c>
      <c r="O138">
        <f t="shared" si="65"/>
        <v>7.8647826000000008E-8</v>
      </c>
      <c r="P138">
        <f t="shared" si="65"/>
        <v>4.2434279000000001E-8</v>
      </c>
      <c r="Q138">
        <f t="shared" si="65"/>
        <v>1.098625705E-9</v>
      </c>
      <c r="R138">
        <f t="shared" si="65"/>
        <v>0</v>
      </c>
      <c r="S138">
        <f t="shared" si="65"/>
        <v>0</v>
      </c>
      <c r="T138">
        <f t="shared" si="65"/>
        <v>0</v>
      </c>
      <c r="U138">
        <f t="shared" si="65"/>
        <v>0</v>
      </c>
      <c r="V138">
        <f t="shared" si="65"/>
        <v>0</v>
      </c>
      <c r="W138">
        <f t="shared" si="65"/>
        <v>0</v>
      </c>
      <c r="X138">
        <f t="shared" si="65"/>
        <v>0</v>
      </c>
      <c r="Y138">
        <f t="shared" si="65"/>
        <v>0</v>
      </c>
      <c r="Z138">
        <f t="shared" si="65"/>
        <v>1.4885323000000001E-8</v>
      </c>
      <c r="AA138">
        <f t="shared" si="65"/>
        <v>3.6102462499999998E-8</v>
      </c>
      <c r="AB138">
        <f t="shared" si="65"/>
        <v>3.05482375E-9</v>
      </c>
      <c r="AC138">
        <f t="shared" si="65"/>
        <v>0</v>
      </c>
      <c r="AD138">
        <f t="shared" si="65"/>
        <v>1.7329182000000003E-9</v>
      </c>
      <c r="AE138">
        <f t="shared" si="65"/>
        <v>1.9106534000000001E-9</v>
      </c>
      <c r="AF138">
        <f t="shared" si="65"/>
        <v>1.9550872000000001E-9</v>
      </c>
      <c r="AG138">
        <f t="shared" si="65"/>
        <v>6.8094798499999999E-9</v>
      </c>
      <c r="AH138">
        <f t="shared" si="65"/>
        <v>3.7102223000000004E-10</v>
      </c>
      <c r="AI138">
        <f t="shared" si="65"/>
        <v>1.9439787500000001E-8</v>
      </c>
      <c r="AJ138">
        <f t="shared" si="65"/>
        <v>3.3547519E-9</v>
      </c>
      <c r="AK138">
        <f t="shared" si="65"/>
        <v>5.3987067000000004E-8</v>
      </c>
      <c r="AL138">
        <f t="shared" si="65"/>
        <v>3.6435716000000002E-9</v>
      </c>
      <c r="AM138">
        <f t="shared" si="65"/>
        <v>9.1200374499999995E-9</v>
      </c>
      <c r="AN138">
        <f t="shared" si="65"/>
        <v>2.3327744999999998E-9</v>
      </c>
    </row>
    <row r="139" spans="2:40" x14ac:dyDescent="0.3">
      <c r="B139" s="10" t="s">
        <v>142</v>
      </c>
      <c r="C139" t="s">
        <v>77</v>
      </c>
      <c r="D139" s="11">
        <v>7.4820000000000011E-2</v>
      </c>
      <c r="E139">
        <f>$E$95*C61</f>
        <v>2.4635233200000002E-7</v>
      </c>
      <c r="F139">
        <f t="shared" ref="F139:AN139" si="66">$E$95*D61</f>
        <v>2.4635233200000002E-7</v>
      </c>
      <c r="G139">
        <f t="shared" si="66"/>
        <v>1.3171312800000003E-10</v>
      </c>
      <c r="H139">
        <f t="shared" si="66"/>
        <v>9.0003970800000017E-11</v>
      </c>
      <c r="I139">
        <f t="shared" si="66"/>
        <v>8.4515923800000013E-9</v>
      </c>
      <c r="J139">
        <f t="shared" si="66"/>
        <v>1.0293137040000002E-7</v>
      </c>
      <c r="K139">
        <f t="shared" si="66"/>
        <v>9.2321146200000027E-8</v>
      </c>
      <c r="L139">
        <f t="shared" si="66"/>
        <v>5.951482080000001E-8</v>
      </c>
      <c r="M139">
        <f t="shared" si="66"/>
        <v>7.1710480800000006E-8</v>
      </c>
      <c r="N139">
        <f t="shared" si="66"/>
        <v>1.19517468E-7</v>
      </c>
      <c r="O139">
        <f t="shared" si="66"/>
        <v>8.6345272800000012E-7</v>
      </c>
      <c r="P139">
        <f t="shared" si="66"/>
        <v>4.6587421200000011E-7</v>
      </c>
      <c r="Q139">
        <f t="shared" si="66"/>
        <v>1.2061507740000002E-8</v>
      </c>
      <c r="R139">
        <f t="shared" si="66"/>
        <v>0</v>
      </c>
      <c r="S139">
        <f t="shared" si="66"/>
        <v>0</v>
      </c>
      <c r="T139">
        <f t="shared" si="66"/>
        <v>0</v>
      </c>
      <c r="U139">
        <f t="shared" si="66"/>
        <v>0</v>
      </c>
      <c r="V139">
        <f t="shared" si="66"/>
        <v>0</v>
      </c>
      <c r="W139">
        <f t="shared" si="66"/>
        <v>0</v>
      </c>
      <c r="X139">
        <f t="shared" si="66"/>
        <v>0</v>
      </c>
      <c r="Y139">
        <f t="shared" si="66"/>
        <v>0</v>
      </c>
      <c r="Z139">
        <f t="shared" si="66"/>
        <v>1.6342184400000004E-7</v>
      </c>
      <c r="AA139">
        <f t="shared" si="66"/>
        <v>3.9635895000000004E-7</v>
      </c>
      <c r="AB139">
        <f t="shared" si="66"/>
        <v>3.3538065000000003E-8</v>
      </c>
      <c r="AC139">
        <f t="shared" si="66"/>
        <v>0</v>
      </c>
      <c r="AD139">
        <f t="shared" si="66"/>
        <v>1.9025229600000004E-8</v>
      </c>
      <c r="AE139">
        <f t="shared" si="66"/>
        <v>2.0976535200000004E-8</v>
      </c>
      <c r="AF139">
        <f t="shared" si="66"/>
        <v>2.1464361600000006E-8</v>
      </c>
      <c r="AG139">
        <f t="shared" si="66"/>
        <v>7.4759395800000005E-8</v>
      </c>
      <c r="AH139">
        <f t="shared" si="66"/>
        <v>4.0733504400000005E-9</v>
      </c>
      <c r="AI139">
        <f t="shared" si="66"/>
        <v>2.1342405000000002E-7</v>
      </c>
      <c r="AJ139">
        <f t="shared" si="66"/>
        <v>3.6830893200000006E-8</v>
      </c>
      <c r="AK139">
        <f t="shared" si="66"/>
        <v>5.9270907600000016E-7</v>
      </c>
      <c r="AL139">
        <f t="shared" si="66"/>
        <v>4.0001764800000008E-8</v>
      </c>
      <c r="AM139">
        <f t="shared" si="66"/>
        <v>1.0012636860000001E-7</v>
      </c>
      <c r="AN139">
        <f t="shared" si="66"/>
        <v>2.5610886000000004E-8</v>
      </c>
    </row>
    <row r="140" spans="2:40" x14ac:dyDescent="0.3">
      <c r="B140" s="10" t="s">
        <v>167</v>
      </c>
      <c r="C140" t="s">
        <v>77</v>
      </c>
      <c r="D140" s="11">
        <v>10.382</v>
      </c>
      <c r="E140">
        <f>$E$96*C61</f>
        <v>3.4183773199999999E-5</v>
      </c>
      <c r="F140">
        <f t="shared" ref="F140:AN140" si="67">$E$96*D61</f>
        <v>3.4183773199999999E-5</v>
      </c>
      <c r="G140">
        <f t="shared" si="67"/>
        <v>1.8276472800000003E-8</v>
      </c>
      <c r="H140">
        <f t="shared" si="67"/>
        <v>1.2488923079999999E-8</v>
      </c>
      <c r="I140">
        <f t="shared" si="67"/>
        <v>1.172740338E-6</v>
      </c>
      <c r="J140">
        <f t="shared" si="67"/>
        <v>1.4282725040000001E-5</v>
      </c>
      <c r="K140">
        <f t="shared" si="67"/>
        <v>1.2810453620000001E-5</v>
      </c>
      <c r="L140">
        <f t="shared" si="67"/>
        <v>8.2582580800000006E-6</v>
      </c>
      <c r="M140">
        <f t="shared" si="67"/>
        <v>9.95052408E-6</v>
      </c>
      <c r="N140">
        <f t="shared" si="67"/>
        <v>1.6584206799999999E-5</v>
      </c>
      <c r="O140">
        <f t="shared" si="67"/>
        <v>1.1981243280000001E-4</v>
      </c>
      <c r="P140">
        <f t="shared" si="67"/>
        <v>6.4644561200000004E-5</v>
      </c>
      <c r="Q140">
        <f t="shared" si="67"/>
        <v>1.6736510739999999E-6</v>
      </c>
      <c r="R140">
        <f t="shared" si="67"/>
        <v>0</v>
      </c>
      <c r="S140">
        <f t="shared" si="67"/>
        <v>0</v>
      </c>
      <c r="T140">
        <f t="shared" si="67"/>
        <v>0</v>
      </c>
      <c r="U140">
        <f t="shared" si="67"/>
        <v>0</v>
      </c>
      <c r="V140">
        <f t="shared" si="67"/>
        <v>0</v>
      </c>
      <c r="W140">
        <f t="shared" si="67"/>
        <v>0</v>
      </c>
      <c r="X140">
        <f t="shared" si="67"/>
        <v>0</v>
      </c>
      <c r="Y140">
        <f t="shared" si="67"/>
        <v>0</v>
      </c>
      <c r="Z140">
        <f t="shared" si="67"/>
        <v>2.26763644E-5</v>
      </c>
      <c r="AA140">
        <f t="shared" si="67"/>
        <v>5.4998644999999995E-5</v>
      </c>
      <c r="AB140">
        <f t="shared" si="67"/>
        <v>4.6537315000000004E-6</v>
      </c>
      <c r="AC140">
        <f t="shared" si="67"/>
        <v>0</v>
      </c>
      <c r="AD140">
        <f t="shared" si="67"/>
        <v>2.6399349600000001E-6</v>
      </c>
      <c r="AE140">
        <f t="shared" si="67"/>
        <v>2.9106975200000003E-6</v>
      </c>
      <c r="AF140">
        <f t="shared" si="67"/>
        <v>2.9783881600000004E-6</v>
      </c>
      <c r="AG140">
        <f t="shared" si="67"/>
        <v>1.0373590579999999E-5</v>
      </c>
      <c r="AH140">
        <f t="shared" si="67"/>
        <v>5.6521684400000001E-7</v>
      </c>
      <c r="AI140">
        <f t="shared" si="67"/>
        <v>2.9614655E-5</v>
      </c>
      <c r="AJ140">
        <f t="shared" si="67"/>
        <v>5.1106433200000003E-6</v>
      </c>
      <c r="AK140">
        <f t="shared" si="67"/>
        <v>8.2244127600000004E-5</v>
      </c>
      <c r="AL140">
        <f t="shared" si="67"/>
        <v>5.5506324799999999E-6</v>
      </c>
      <c r="AM140">
        <f t="shared" si="67"/>
        <v>1.389350386E-5</v>
      </c>
      <c r="AN140">
        <f t="shared" si="67"/>
        <v>3.5537585999999999E-6</v>
      </c>
    </row>
    <row r="141" spans="2:40" x14ac:dyDescent="0.3">
      <c r="B141" s="10" t="s">
        <v>166</v>
      </c>
      <c r="C141" t="s">
        <v>77</v>
      </c>
      <c r="D141" s="11">
        <v>1.3774999999999999</v>
      </c>
      <c r="E141">
        <f>$E$97*C61</f>
        <v>4.5355564999999996E-6</v>
      </c>
      <c r="F141">
        <f t="shared" ref="F141:AN141" si="68">$E$97*D61</f>
        <v>4.5355564999999996E-6</v>
      </c>
      <c r="G141">
        <f t="shared" si="68"/>
        <v>2.4249510000000003E-9</v>
      </c>
      <c r="H141">
        <f t="shared" si="68"/>
        <v>1.6570498499999999E-9</v>
      </c>
      <c r="I141">
        <f t="shared" si="68"/>
        <v>1.5560102249999999E-7</v>
      </c>
      <c r="J141">
        <f t="shared" si="68"/>
        <v>1.8950543000000001E-6</v>
      </c>
      <c r="K141">
        <f t="shared" si="68"/>
        <v>1.6997110250000001E-6</v>
      </c>
      <c r="L141">
        <f t="shared" si="68"/>
        <v>1.0957185999999999E-6</v>
      </c>
      <c r="M141">
        <f t="shared" si="68"/>
        <v>1.3202510999999999E-6</v>
      </c>
      <c r="N141">
        <f t="shared" si="68"/>
        <v>2.2004184999999999E-6</v>
      </c>
      <c r="O141">
        <f t="shared" si="68"/>
        <v>1.5896901E-5</v>
      </c>
      <c r="P141">
        <f t="shared" si="68"/>
        <v>8.5771414999999998E-6</v>
      </c>
      <c r="Q141">
        <f t="shared" si="68"/>
        <v>2.2206264249999999E-7</v>
      </c>
      <c r="R141">
        <f t="shared" si="68"/>
        <v>0</v>
      </c>
      <c r="S141">
        <f t="shared" si="68"/>
        <v>0</v>
      </c>
      <c r="T141">
        <f t="shared" si="68"/>
        <v>0</v>
      </c>
      <c r="U141">
        <f t="shared" si="68"/>
        <v>0</v>
      </c>
      <c r="V141">
        <f t="shared" si="68"/>
        <v>0</v>
      </c>
      <c r="W141">
        <f t="shared" si="68"/>
        <v>0</v>
      </c>
      <c r="X141">
        <f t="shared" si="68"/>
        <v>0</v>
      </c>
      <c r="Y141">
        <f t="shared" si="68"/>
        <v>0</v>
      </c>
      <c r="Z141">
        <f t="shared" si="68"/>
        <v>3.0087355000000001E-6</v>
      </c>
      <c r="AA141">
        <f t="shared" si="68"/>
        <v>7.2973062499999992E-6</v>
      </c>
      <c r="AB141">
        <f t="shared" si="68"/>
        <v>6.1746437499999996E-7</v>
      </c>
      <c r="AC141">
        <f t="shared" si="68"/>
        <v>0</v>
      </c>
      <c r="AD141">
        <f t="shared" si="68"/>
        <v>3.5027070000000002E-7</v>
      </c>
      <c r="AE141">
        <f t="shared" si="68"/>
        <v>3.8619590000000001E-7</v>
      </c>
      <c r="AF141">
        <f t="shared" si="68"/>
        <v>3.9517720000000003E-7</v>
      </c>
      <c r="AG141">
        <f t="shared" si="68"/>
        <v>1.3763842249999999E-6</v>
      </c>
      <c r="AH141">
        <f t="shared" si="68"/>
        <v>7.4993854999999993E-8</v>
      </c>
      <c r="AI141">
        <f t="shared" si="68"/>
        <v>3.9293187499999994E-6</v>
      </c>
      <c r="AJ141">
        <f t="shared" si="68"/>
        <v>6.7808814999999991E-7</v>
      </c>
      <c r="AK141">
        <f t="shared" si="68"/>
        <v>1.0912279500000001E-5</v>
      </c>
      <c r="AL141">
        <f t="shared" si="68"/>
        <v>7.3646659999999993E-7</v>
      </c>
      <c r="AM141">
        <f t="shared" si="68"/>
        <v>1.8434118249999998E-6</v>
      </c>
      <c r="AN141">
        <f t="shared" si="68"/>
        <v>4.7151824999999993E-7</v>
      </c>
    </row>
    <row r="142" spans="2:40" x14ac:dyDescent="0.3">
      <c r="B142" s="10" t="s">
        <v>168</v>
      </c>
      <c r="C142" t="s">
        <v>77</v>
      </c>
      <c r="D142" s="11">
        <v>2.4343999999999997</v>
      </c>
      <c r="E142">
        <f>$E$98*C61</f>
        <v>8.0155054399999991E-6</v>
      </c>
      <c r="F142">
        <f t="shared" ref="F142:AN142" si="69">$E$98*D61</f>
        <v>8.0155054399999991E-6</v>
      </c>
      <c r="G142">
        <f t="shared" si="69"/>
        <v>4.2855177600000003E-9</v>
      </c>
      <c r="H142">
        <f t="shared" si="69"/>
        <v>2.9284371359999998E-9</v>
      </c>
      <c r="I142">
        <f t="shared" si="69"/>
        <v>2.7498738959999998E-7</v>
      </c>
      <c r="J142">
        <f t="shared" si="69"/>
        <v>3.349052768E-6</v>
      </c>
      <c r="K142">
        <f t="shared" si="69"/>
        <v>3.0038305040000001E-6</v>
      </c>
      <c r="L142">
        <f t="shared" si="69"/>
        <v>1.9364191359999997E-6</v>
      </c>
      <c r="M142">
        <f t="shared" si="69"/>
        <v>2.3332263359999998E-6</v>
      </c>
      <c r="N142">
        <f t="shared" si="69"/>
        <v>3.8887105599999991E-6</v>
      </c>
      <c r="O142">
        <f t="shared" si="69"/>
        <v>2.8093949759999996E-5</v>
      </c>
      <c r="P142">
        <f t="shared" si="69"/>
        <v>1.515803504E-5</v>
      </c>
      <c r="Q142">
        <f t="shared" si="69"/>
        <v>3.9244232079999994E-7</v>
      </c>
      <c r="R142">
        <f t="shared" si="69"/>
        <v>0</v>
      </c>
      <c r="S142">
        <f t="shared" si="69"/>
        <v>0</v>
      </c>
      <c r="T142">
        <f t="shared" si="69"/>
        <v>0</v>
      </c>
      <c r="U142">
        <f t="shared" si="69"/>
        <v>0</v>
      </c>
      <c r="V142">
        <f t="shared" si="69"/>
        <v>0</v>
      </c>
      <c r="W142">
        <f t="shared" si="69"/>
        <v>0</v>
      </c>
      <c r="X142">
        <f t="shared" si="69"/>
        <v>0</v>
      </c>
      <c r="Y142">
        <f t="shared" si="69"/>
        <v>0</v>
      </c>
      <c r="Z142">
        <f t="shared" si="69"/>
        <v>5.3172164800000002E-6</v>
      </c>
      <c r="AA142">
        <f t="shared" si="69"/>
        <v>1.2896233999999998E-5</v>
      </c>
      <c r="AB142">
        <f t="shared" si="69"/>
        <v>1.0912197999999999E-6</v>
      </c>
      <c r="AC142">
        <f t="shared" si="69"/>
        <v>0</v>
      </c>
      <c r="AD142">
        <f t="shared" si="69"/>
        <v>6.1901923200000001E-7</v>
      </c>
      <c r="AE142">
        <f t="shared" si="69"/>
        <v>6.8250838399999995E-7</v>
      </c>
      <c r="AF142">
        <f t="shared" si="69"/>
        <v>6.9838067199999993E-7</v>
      </c>
      <c r="AG142">
        <f t="shared" si="69"/>
        <v>2.4324281359999998E-6</v>
      </c>
      <c r="AH142">
        <f t="shared" si="69"/>
        <v>1.3253360479999999E-7</v>
      </c>
      <c r="AI142">
        <f t="shared" si="69"/>
        <v>6.9441259999999987E-6</v>
      </c>
      <c r="AJ142">
        <f t="shared" si="69"/>
        <v>1.1983577439999999E-6</v>
      </c>
      <c r="AK142">
        <f t="shared" si="69"/>
        <v>1.9284829919999999E-5</v>
      </c>
      <c r="AL142">
        <f t="shared" si="69"/>
        <v>1.301527616E-6</v>
      </c>
      <c r="AM142">
        <f t="shared" si="69"/>
        <v>3.2577871119999994E-6</v>
      </c>
      <c r="AN142">
        <f t="shared" si="69"/>
        <v>8.332951199999999E-7</v>
      </c>
    </row>
    <row r="143" spans="2:40" x14ac:dyDescent="0.3">
      <c r="B143" s="10" t="s">
        <v>183</v>
      </c>
      <c r="C143" t="s">
        <v>77</v>
      </c>
      <c r="D143" s="11">
        <v>0.27608000000000005</v>
      </c>
      <c r="E143">
        <f>$E$99*C61</f>
        <v>9.0902100800000008E-7</v>
      </c>
      <c r="F143">
        <f t="shared" ref="F143:AN143" si="70">$E$99*D61</f>
        <v>9.0902100800000008E-7</v>
      </c>
      <c r="G143">
        <f t="shared" si="70"/>
        <v>4.8601123200000005E-10</v>
      </c>
      <c r="H143">
        <f t="shared" si="70"/>
        <v>3.3210767520000006E-10</v>
      </c>
      <c r="I143">
        <f t="shared" si="70"/>
        <v>3.1185720720000004E-8</v>
      </c>
      <c r="J143">
        <f t="shared" si="70"/>
        <v>3.798087776000001E-7</v>
      </c>
      <c r="K143">
        <f t="shared" si="70"/>
        <v>3.4065787280000006E-7</v>
      </c>
      <c r="L143">
        <f t="shared" si="70"/>
        <v>2.1960507520000001E-7</v>
      </c>
      <c r="M143">
        <f t="shared" si="70"/>
        <v>2.6460611520000002E-7</v>
      </c>
      <c r="N143">
        <f t="shared" si="70"/>
        <v>4.4101019200000001E-7</v>
      </c>
      <c r="O143">
        <f t="shared" si="70"/>
        <v>3.1860736320000004E-6</v>
      </c>
      <c r="P143">
        <f t="shared" si="70"/>
        <v>1.7190397280000003E-6</v>
      </c>
      <c r="Q143">
        <f t="shared" si="70"/>
        <v>4.4506028560000008E-8</v>
      </c>
      <c r="R143">
        <f t="shared" si="70"/>
        <v>0</v>
      </c>
      <c r="S143">
        <f t="shared" si="70"/>
        <v>0</v>
      </c>
      <c r="T143">
        <f t="shared" si="70"/>
        <v>0</v>
      </c>
      <c r="U143">
        <f t="shared" si="70"/>
        <v>0</v>
      </c>
      <c r="V143">
        <f t="shared" si="70"/>
        <v>0</v>
      </c>
      <c r="W143">
        <f t="shared" si="70"/>
        <v>0</v>
      </c>
      <c r="X143">
        <f t="shared" si="70"/>
        <v>0</v>
      </c>
      <c r="Y143">
        <f t="shared" si="70"/>
        <v>0</v>
      </c>
      <c r="Z143">
        <f t="shared" si="70"/>
        <v>6.0301393600000014E-7</v>
      </c>
      <c r="AA143">
        <f t="shared" si="70"/>
        <v>1.4625338E-6</v>
      </c>
      <c r="AB143">
        <f t="shared" si="70"/>
        <v>1.2375286E-7</v>
      </c>
      <c r="AC143">
        <f t="shared" si="70"/>
        <v>0</v>
      </c>
      <c r="AD143">
        <f t="shared" si="70"/>
        <v>7.0201622400000008E-8</v>
      </c>
      <c r="AE143">
        <f t="shared" si="70"/>
        <v>7.7401788800000006E-8</v>
      </c>
      <c r="AF143">
        <f t="shared" si="70"/>
        <v>7.9201830400000009E-8</v>
      </c>
      <c r="AG143">
        <f t="shared" si="70"/>
        <v>2.7585637520000001E-7</v>
      </c>
      <c r="AH143">
        <f t="shared" si="70"/>
        <v>1.5030347360000002E-8</v>
      </c>
      <c r="AI143">
        <f t="shared" si="70"/>
        <v>7.8751820000000004E-7</v>
      </c>
      <c r="AJ143">
        <f t="shared" si="70"/>
        <v>1.3590314080000001E-7</v>
      </c>
      <c r="AK143">
        <f t="shared" si="70"/>
        <v>2.1870505440000004E-6</v>
      </c>
      <c r="AL143">
        <f t="shared" si="70"/>
        <v>1.4760341120000003E-7</v>
      </c>
      <c r="AM143">
        <f t="shared" si="70"/>
        <v>3.694585384E-7</v>
      </c>
      <c r="AN143">
        <f t="shared" si="70"/>
        <v>9.4502184000000001E-8</v>
      </c>
    </row>
    <row r="144" spans="2:40" x14ac:dyDescent="0.3">
      <c r="B144" s="10" t="s">
        <v>178</v>
      </c>
      <c r="C144" t="s">
        <v>77</v>
      </c>
      <c r="D144" s="11">
        <v>1.4500000000000001E-2</v>
      </c>
      <c r="E144">
        <f>$E$100*C61</f>
        <v>4.7742700000000003E-8</v>
      </c>
      <c r="F144">
        <f t="shared" ref="F144:AN144" si="71">$E$100*D61</f>
        <v>4.7742700000000003E-8</v>
      </c>
      <c r="G144">
        <f t="shared" si="71"/>
        <v>2.5525800000000003E-11</v>
      </c>
      <c r="H144">
        <f t="shared" si="71"/>
        <v>1.744263E-11</v>
      </c>
      <c r="I144">
        <f t="shared" si="71"/>
        <v>1.6379055E-9</v>
      </c>
      <c r="J144">
        <f t="shared" si="71"/>
        <v>1.9947940000000002E-8</v>
      </c>
      <c r="K144">
        <f t="shared" si="71"/>
        <v>1.7891695000000001E-8</v>
      </c>
      <c r="L144">
        <f t="shared" si="71"/>
        <v>1.1533880000000001E-8</v>
      </c>
      <c r="M144">
        <f t="shared" si="71"/>
        <v>1.3897380000000001E-8</v>
      </c>
      <c r="N144">
        <f t="shared" si="71"/>
        <v>2.3162299999999999E-8</v>
      </c>
      <c r="O144">
        <f t="shared" si="71"/>
        <v>1.673358E-7</v>
      </c>
      <c r="P144">
        <f t="shared" si="71"/>
        <v>9.0285700000000002E-8</v>
      </c>
      <c r="Q144">
        <f t="shared" si="71"/>
        <v>2.3375014999999999E-9</v>
      </c>
      <c r="R144">
        <f t="shared" si="71"/>
        <v>0</v>
      </c>
      <c r="S144">
        <f t="shared" si="71"/>
        <v>0</v>
      </c>
      <c r="T144">
        <f t="shared" si="71"/>
        <v>0</v>
      </c>
      <c r="U144">
        <f t="shared" si="71"/>
        <v>0</v>
      </c>
      <c r="V144">
        <f t="shared" si="71"/>
        <v>0</v>
      </c>
      <c r="W144">
        <f t="shared" si="71"/>
        <v>0</v>
      </c>
      <c r="X144">
        <f t="shared" si="71"/>
        <v>0</v>
      </c>
      <c r="Y144">
        <f t="shared" si="71"/>
        <v>0</v>
      </c>
      <c r="Z144">
        <f t="shared" si="71"/>
        <v>3.1670900000000001E-8</v>
      </c>
      <c r="AA144">
        <f t="shared" si="71"/>
        <v>7.6813749999999995E-8</v>
      </c>
      <c r="AB144">
        <f t="shared" si="71"/>
        <v>6.4996249999999999E-9</v>
      </c>
      <c r="AC144">
        <f t="shared" si="71"/>
        <v>0</v>
      </c>
      <c r="AD144">
        <f t="shared" si="71"/>
        <v>3.6870600000000003E-9</v>
      </c>
      <c r="AE144">
        <f t="shared" si="71"/>
        <v>4.0652200000000002E-9</v>
      </c>
      <c r="AF144">
        <f t="shared" si="71"/>
        <v>4.1597600000000001E-9</v>
      </c>
      <c r="AG144">
        <f t="shared" si="71"/>
        <v>1.4488255000000001E-8</v>
      </c>
      <c r="AH144">
        <f t="shared" si="71"/>
        <v>7.8940900000000006E-10</v>
      </c>
      <c r="AI144">
        <f t="shared" si="71"/>
        <v>4.1361249999999996E-8</v>
      </c>
      <c r="AJ144">
        <f t="shared" si="71"/>
        <v>7.1377700000000003E-9</v>
      </c>
      <c r="AK144">
        <f t="shared" si="71"/>
        <v>1.1486610000000001E-7</v>
      </c>
      <c r="AL144">
        <f t="shared" si="71"/>
        <v>7.7522800000000004E-9</v>
      </c>
      <c r="AM144">
        <f t="shared" si="71"/>
        <v>1.9404335E-8</v>
      </c>
      <c r="AN144">
        <f t="shared" si="71"/>
        <v>4.9633500000000002E-9</v>
      </c>
    </row>
    <row r="145" spans="2:40" x14ac:dyDescent="0.3">
      <c r="B145" s="10" t="s">
        <v>191</v>
      </c>
      <c r="C145" t="s">
        <v>77</v>
      </c>
      <c r="D145" s="11">
        <v>0.9914400000000001</v>
      </c>
      <c r="E145">
        <f>$E$101*C61</f>
        <v>3.2644153440000006E-6</v>
      </c>
      <c r="F145">
        <f t="shared" ref="F145:AN145" si="72">$E$101*D61</f>
        <v>3.2644153440000006E-6</v>
      </c>
      <c r="G145">
        <f t="shared" si="72"/>
        <v>1.7453309760000005E-9</v>
      </c>
      <c r="H145">
        <f t="shared" si="72"/>
        <v>1.1926428336000002E-9</v>
      </c>
      <c r="I145">
        <f t="shared" si="72"/>
        <v>1.1199207096000001E-7</v>
      </c>
      <c r="J145">
        <f t="shared" si="72"/>
        <v>1.3639438368000003E-6</v>
      </c>
      <c r="K145">
        <f t="shared" si="72"/>
        <v>1.2233477304000002E-6</v>
      </c>
      <c r="L145">
        <f t="shared" si="72"/>
        <v>7.8863103360000011E-7</v>
      </c>
      <c r="M145">
        <f t="shared" si="72"/>
        <v>9.5023575360000015E-7</v>
      </c>
      <c r="N145">
        <f t="shared" si="72"/>
        <v>1.5837262560000001E-6</v>
      </c>
      <c r="O145">
        <f t="shared" si="72"/>
        <v>1.1441614176000003E-5</v>
      </c>
      <c r="P145">
        <f t="shared" si="72"/>
        <v>6.1733003040000018E-6</v>
      </c>
      <c r="Q145">
        <f t="shared" si="72"/>
        <v>1.5982706808000004E-7</v>
      </c>
      <c r="R145">
        <f t="shared" si="72"/>
        <v>0</v>
      </c>
      <c r="S145">
        <f t="shared" si="72"/>
        <v>0</v>
      </c>
      <c r="T145">
        <f t="shared" si="72"/>
        <v>0</v>
      </c>
      <c r="U145">
        <f t="shared" si="72"/>
        <v>0</v>
      </c>
      <c r="V145">
        <f t="shared" si="72"/>
        <v>0</v>
      </c>
      <c r="W145">
        <f t="shared" si="72"/>
        <v>0</v>
      </c>
      <c r="X145">
        <f t="shared" si="72"/>
        <v>0</v>
      </c>
      <c r="Y145">
        <f t="shared" si="72"/>
        <v>0</v>
      </c>
      <c r="Z145">
        <f t="shared" si="72"/>
        <v>2.1655032480000006E-6</v>
      </c>
      <c r="AA145">
        <f t="shared" si="72"/>
        <v>5.2521534000000007E-6</v>
      </c>
      <c r="AB145">
        <f t="shared" si="72"/>
        <v>4.4441298000000011E-7</v>
      </c>
      <c r="AC145">
        <f t="shared" si="72"/>
        <v>0</v>
      </c>
      <c r="AD145">
        <f t="shared" si="72"/>
        <v>2.5210336320000005E-7</v>
      </c>
      <c r="AE145">
        <f t="shared" si="72"/>
        <v>2.7796011840000007E-7</v>
      </c>
      <c r="AF145">
        <f t="shared" si="72"/>
        <v>2.8442430720000005E-7</v>
      </c>
      <c r="AG145">
        <f t="shared" si="72"/>
        <v>9.9063693360000016E-7</v>
      </c>
      <c r="AH145">
        <f t="shared" si="72"/>
        <v>5.3975976480000011E-8</v>
      </c>
      <c r="AI145">
        <f t="shared" si="72"/>
        <v>2.8280826000000005E-6</v>
      </c>
      <c r="AJ145">
        <f t="shared" si="72"/>
        <v>4.8804625440000008E-7</v>
      </c>
      <c r="AK145">
        <f t="shared" si="72"/>
        <v>7.8539893920000019E-6</v>
      </c>
      <c r="AL145">
        <f t="shared" si="72"/>
        <v>5.3006348160000013E-7</v>
      </c>
      <c r="AM145">
        <f t="shared" si="72"/>
        <v>1.3267747512000001E-6</v>
      </c>
      <c r="AN145">
        <f t="shared" si="72"/>
        <v>3.3936991200000005E-7</v>
      </c>
    </row>
    <row r="146" spans="2:40" ht="15" thickBot="1" x14ac:dyDescent="0.35">
      <c r="B146" s="125" t="s">
        <v>192</v>
      </c>
      <c r="C146" t="s">
        <v>77</v>
      </c>
      <c r="D146" s="126">
        <v>0.31279999999999997</v>
      </c>
      <c r="E146">
        <f>$E$102*C61</f>
        <v>1.0299252799999999E-6</v>
      </c>
      <c r="F146">
        <f t="shared" ref="F146:AN146" si="73">$E$102*D61</f>
        <v>1.0299252799999999E-6</v>
      </c>
      <c r="G146">
        <f t="shared" si="73"/>
        <v>5.5065312E-10</v>
      </c>
      <c r="H146">
        <f t="shared" si="73"/>
        <v>3.7627963199999996E-10</v>
      </c>
      <c r="I146">
        <f t="shared" si="73"/>
        <v>3.5333575199999994E-8</v>
      </c>
      <c r="J146">
        <f t="shared" si="73"/>
        <v>4.3032521599999997E-7</v>
      </c>
      <c r="K146">
        <f t="shared" si="73"/>
        <v>3.8596704799999999E-7</v>
      </c>
      <c r="L146">
        <f t="shared" si="73"/>
        <v>2.4881363199999996E-7</v>
      </c>
      <c r="M146">
        <f t="shared" si="73"/>
        <v>2.9980003199999993E-7</v>
      </c>
      <c r="N146">
        <f t="shared" si="73"/>
        <v>4.9966671999999993E-7</v>
      </c>
      <c r="O146">
        <f t="shared" si="73"/>
        <v>3.6098371199999997E-6</v>
      </c>
      <c r="P146">
        <f t="shared" si="73"/>
        <v>1.9476804799999999E-6</v>
      </c>
      <c r="Q146">
        <f t="shared" si="73"/>
        <v>5.0425549599999993E-8</v>
      </c>
      <c r="R146">
        <f t="shared" si="73"/>
        <v>0</v>
      </c>
      <c r="S146">
        <f t="shared" si="73"/>
        <v>0</v>
      </c>
      <c r="T146">
        <f t="shared" si="73"/>
        <v>0</v>
      </c>
      <c r="U146">
        <f t="shared" si="73"/>
        <v>0</v>
      </c>
      <c r="V146">
        <f t="shared" si="73"/>
        <v>0</v>
      </c>
      <c r="W146">
        <f t="shared" si="73"/>
        <v>0</v>
      </c>
      <c r="X146">
        <f t="shared" si="73"/>
        <v>0</v>
      </c>
      <c r="Y146">
        <f t="shared" si="73"/>
        <v>0</v>
      </c>
      <c r="Z146">
        <f t="shared" si="73"/>
        <v>6.8321775999999992E-7</v>
      </c>
      <c r="AA146">
        <f t="shared" si="73"/>
        <v>1.6570579999999997E-6</v>
      </c>
      <c r="AB146">
        <f t="shared" si="73"/>
        <v>1.4021259999999999E-7</v>
      </c>
      <c r="AC146">
        <f t="shared" si="73"/>
        <v>0</v>
      </c>
      <c r="AD146">
        <f t="shared" si="73"/>
        <v>7.9538783999999992E-8</v>
      </c>
      <c r="AE146">
        <f t="shared" si="73"/>
        <v>8.7696607999999989E-8</v>
      </c>
      <c r="AF146">
        <f t="shared" si="73"/>
        <v>8.9736063999999998E-8</v>
      </c>
      <c r="AG146">
        <f t="shared" si="73"/>
        <v>3.1254663199999994E-7</v>
      </c>
      <c r="AH146">
        <f t="shared" si="73"/>
        <v>1.7029457599999997E-8</v>
      </c>
      <c r="AI146">
        <f t="shared" si="73"/>
        <v>8.9226199999999981E-7</v>
      </c>
      <c r="AJ146">
        <f t="shared" si="73"/>
        <v>1.5397892799999998E-7</v>
      </c>
      <c r="AK146">
        <f t="shared" si="73"/>
        <v>2.4779390399999998E-6</v>
      </c>
      <c r="AL146">
        <f t="shared" si="73"/>
        <v>1.6723539199999997E-7</v>
      </c>
      <c r="AM146">
        <f t="shared" si="73"/>
        <v>4.1859834399999992E-7</v>
      </c>
      <c r="AN146">
        <f t="shared" si="73"/>
        <v>1.0707143999999997E-7</v>
      </c>
    </row>
    <row r="147" spans="2:40" ht="15" thickBot="1" x14ac:dyDescent="0.35">
      <c r="B147" s="10" t="s">
        <v>254</v>
      </c>
      <c r="C147" t="s">
        <v>77</v>
      </c>
      <c r="D147" s="11">
        <v>0.80639999999999989</v>
      </c>
      <c r="E147">
        <f>$E$103*C61</f>
        <v>2.6551526399999997E-6</v>
      </c>
      <c r="F147">
        <f t="shared" ref="F147:AN147" si="74">$E$103*D61</f>
        <v>2.6551526399999997E-6</v>
      </c>
      <c r="G147">
        <f t="shared" si="74"/>
        <v>1.4195865599999998E-9</v>
      </c>
      <c r="H147">
        <f t="shared" si="74"/>
        <v>9.7005081599999993E-10</v>
      </c>
      <c r="I147">
        <f t="shared" si="74"/>
        <v>9.1090137599999981E-8</v>
      </c>
      <c r="J147">
        <f t="shared" si="74"/>
        <v>1.1093806079999999E-6</v>
      </c>
      <c r="K147">
        <f t="shared" si="74"/>
        <v>9.9502502399999993E-7</v>
      </c>
      <c r="L147">
        <f t="shared" si="74"/>
        <v>6.414428159999999E-7</v>
      </c>
      <c r="M147">
        <f t="shared" si="74"/>
        <v>7.7288601599999982E-7</v>
      </c>
      <c r="N147">
        <f t="shared" si="74"/>
        <v>1.2881433599999997E-6</v>
      </c>
      <c r="O147">
        <f t="shared" si="74"/>
        <v>9.3061785599999992E-6</v>
      </c>
      <c r="P147">
        <f t="shared" si="74"/>
        <v>5.0211302399999997E-6</v>
      </c>
      <c r="Q147">
        <f t="shared" si="74"/>
        <v>1.2999732479999997E-7</v>
      </c>
      <c r="R147">
        <f t="shared" si="74"/>
        <v>0</v>
      </c>
      <c r="S147">
        <f t="shared" si="74"/>
        <v>0</v>
      </c>
      <c r="T147">
        <f t="shared" si="74"/>
        <v>0</v>
      </c>
      <c r="U147">
        <f t="shared" si="74"/>
        <v>0</v>
      </c>
      <c r="V147">
        <f t="shared" si="74"/>
        <v>0</v>
      </c>
      <c r="W147">
        <f t="shared" si="74"/>
        <v>0</v>
      </c>
      <c r="X147">
        <f t="shared" si="74"/>
        <v>0</v>
      </c>
      <c r="Y147">
        <f t="shared" si="74"/>
        <v>0</v>
      </c>
      <c r="Z147">
        <f t="shared" si="74"/>
        <v>1.7613388799999998E-6</v>
      </c>
      <c r="AA147">
        <f t="shared" si="74"/>
        <v>4.271903999999999E-6</v>
      </c>
      <c r="AB147">
        <f t="shared" si="74"/>
        <v>3.6146879999999996E-7</v>
      </c>
      <c r="AC147">
        <f t="shared" si="74"/>
        <v>0</v>
      </c>
      <c r="AD147">
        <f t="shared" si="74"/>
        <v>2.0505139199999999E-7</v>
      </c>
      <c r="AE147">
        <f t="shared" si="74"/>
        <v>2.2608230399999996E-7</v>
      </c>
      <c r="AF147">
        <f t="shared" si="74"/>
        <v>2.3134003199999999E-7</v>
      </c>
      <c r="AG147">
        <f t="shared" si="74"/>
        <v>8.0574681599999986E-7</v>
      </c>
      <c r="AH147">
        <f t="shared" si="74"/>
        <v>4.3902028799999994E-8</v>
      </c>
      <c r="AI147">
        <f t="shared" si="74"/>
        <v>2.3002559999999994E-6</v>
      </c>
      <c r="AJ147">
        <f t="shared" si="74"/>
        <v>3.9695846399999991E-7</v>
      </c>
      <c r="AK147">
        <f t="shared" si="74"/>
        <v>6.3881395199999992E-6</v>
      </c>
      <c r="AL147">
        <f t="shared" si="74"/>
        <v>4.3113369599999993E-7</v>
      </c>
      <c r="AM147">
        <f t="shared" si="74"/>
        <v>1.0791486719999997E-6</v>
      </c>
      <c r="AN147">
        <f t="shared" si="74"/>
        <v>2.7603071999999993E-7</v>
      </c>
    </row>
    <row r="148" spans="2:40" x14ac:dyDescent="0.3">
      <c r="B148" s="252" t="s">
        <v>520</v>
      </c>
      <c r="C148" s="253"/>
      <c r="D148" s="254"/>
      <c r="E148" s="250">
        <f>SUM(E112:E147)</f>
        <v>9.5934002907119374E-3</v>
      </c>
      <c r="F148" s="250">
        <f t="shared" ref="F148:AN148" si="75">SUM(F112:F147)</f>
        <v>9.5934002907119374E-3</v>
      </c>
      <c r="G148" s="250">
        <f t="shared" si="75"/>
        <v>5.1291447098855908E-6</v>
      </c>
      <c r="H148" s="250">
        <f t="shared" si="75"/>
        <v>3.5049155517551539E-6</v>
      </c>
      <c r="I148" s="250">
        <f t="shared" si="75"/>
        <v>3.2912011888432542E-4</v>
      </c>
      <c r="J148" s="250">
        <f t="shared" si="75"/>
        <v>4.0083316066142948E-3</v>
      </c>
      <c r="K148" s="250">
        <f t="shared" si="75"/>
        <v>3.5951505049846223E-3</v>
      </c>
      <c r="L148" s="250">
        <f t="shared" si="75"/>
        <v>2.3176135355779336E-3</v>
      </c>
      <c r="M148" s="250">
        <f t="shared" si="75"/>
        <v>2.7925343420488213E-3</v>
      </c>
      <c r="N148" s="250">
        <f t="shared" si="75"/>
        <v>4.6542239034147032E-3</v>
      </c>
      <c r="O148" s="250">
        <f t="shared" si="75"/>
        <v>3.3624393098138874E-2</v>
      </c>
      <c r="P148" s="250">
        <f t="shared" si="75"/>
        <v>1.8141974807187926E-2</v>
      </c>
      <c r="Q148" s="250">
        <f t="shared" si="75"/>
        <v>4.6969667759970808E-4</v>
      </c>
      <c r="R148" s="250">
        <f t="shared" si="75"/>
        <v>0</v>
      </c>
      <c r="S148" s="250">
        <f t="shared" si="75"/>
        <v>0</v>
      </c>
      <c r="T148" s="250">
        <f t="shared" si="75"/>
        <v>0</v>
      </c>
      <c r="U148" s="250">
        <f t="shared" si="75"/>
        <v>0</v>
      </c>
      <c r="V148" s="250">
        <f t="shared" si="75"/>
        <v>0</v>
      </c>
      <c r="W148" s="250">
        <f t="shared" si="75"/>
        <v>0</v>
      </c>
      <c r="X148" s="250">
        <f t="shared" si="75"/>
        <v>0</v>
      </c>
      <c r="Y148" s="250">
        <f t="shared" si="75"/>
        <v>0</v>
      </c>
      <c r="Z148" s="250">
        <f t="shared" si="75"/>
        <v>6.3639388067098981E-3</v>
      </c>
      <c r="AA148" s="250">
        <f t="shared" si="75"/>
        <v>1.5434926210303856E-2</v>
      </c>
      <c r="AB148" s="250">
        <f t="shared" si="75"/>
        <v>1.3060322177949424E-3</v>
      </c>
      <c r="AC148" s="250">
        <f t="shared" si="75"/>
        <v>0</v>
      </c>
      <c r="AD148" s="250">
        <f t="shared" si="75"/>
        <v>7.4087645809458517E-4</v>
      </c>
      <c r="AE148" s="250">
        <f t="shared" si="75"/>
        <v>8.1686378712992746E-4</v>
      </c>
      <c r="AF148" s="250">
        <f t="shared" si="75"/>
        <v>8.3586061938876295E-4</v>
      </c>
      <c r="AG148" s="250">
        <f t="shared" si="75"/>
        <v>2.9112645436665417E-3</v>
      </c>
      <c r="AH148" s="250">
        <f t="shared" si="75"/>
        <v>1.5862354936127659E-4</v>
      </c>
      <c r="AI148" s="250">
        <f t="shared" si="75"/>
        <v>8.3111141132405399E-3</v>
      </c>
      <c r="AJ148" s="250">
        <f t="shared" si="75"/>
        <v>1.4342608355420814E-3</v>
      </c>
      <c r="AK148" s="250">
        <f t="shared" si="75"/>
        <v>2.3081151194485158E-2</v>
      </c>
      <c r="AL148" s="250">
        <f t="shared" si="75"/>
        <v>1.5577402452245127E-3</v>
      </c>
      <c r="AM148" s="250">
        <f t="shared" si="75"/>
        <v>3.8990998211259897E-3</v>
      </c>
      <c r="AN148" s="250">
        <f t="shared" si="75"/>
        <v>9.9733369358886471E-4</v>
      </c>
    </row>
    <row r="149" spans="2:40" ht="15" thickBot="1" x14ac:dyDescent="0.35">
      <c r="B149" s="255"/>
      <c r="C149" s="256"/>
      <c r="D149" s="257"/>
      <c r="E149" s="251"/>
      <c r="F149" s="251"/>
      <c r="G149" s="251"/>
      <c r="H149" s="251"/>
      <c r="I149" s="251"/>
      <c r="J149" s="251"/>
      <c r="K149" s="251"/>
      <c r="L149" s="251"/>
      <c r="M149" s="251"/>
      <c r="N149" s="251"/>
      <c r="O149" s="251"/>
      <c r="P149" s="251"/>
      <c r="Q149" s="251"/>
      <c r="R149" s="251"/>
      <c r="S149" s="251"/>
      <c r="T149" s="251"/>
      <c r="U149" s="251"/>
      <c r="V149" s="251"/>
      <c r="W149" s="251"/>
      <c r="X149" s="251"/>
      <c r="Y149" s="251"/>
      <c r="Z149" s="251"/>
      <c r="AA149" s="251"/>
      <c r="AB149" s="251"/>
      <c r="AC149" s="251"/>
      <c r="AD149" s="251"/>
      <c r="AE149" s="251"/>
      <c r="AF149" s="251"/>
      <c r="AG149" s="251"/>
      <c r="AH149" s="251"/>
      <c r="AI149" s="251"/>
      <c r="AJ149" s="251"/>
      <c r="AK149" s="251"/>
      <c r="AL149" s="251"/>
      <c r="AM149" s="251"/>
      <c r="AN149" s="251"/>
    </row>
    <row r="152" spans="2:40" ht="15" thickBot="1" x14ac:dyDescent="0.35"/>
    <row r="153" spans="2:40" ht="15" thickBot="1" x14ac:dyDescent="0.35">
      <c r="B153" s="59"/>
      <c r="C153" s="62" t="s">
        <v>398</v>
      </c>
      <c r="D153" s="62" t="s">
        <v>399</v>
      </c>
      <c r="E153" s="62" t="s">
        <v>400</v>
      </c>
      <c r="F153" s="62" t="s">
        <v>401</v>
      </c>
      <c r="G153" s="62" t="s">
        <v>402</v>
      </c>
      <c r="H153" s="62" t="s">
        <v>403</v>
      </c>
      <c r="I153" s="62" t="s">
        <v>404</v>
      </c>
      <c r="J153" s="62" t="s">
        <v>405</v>
      </c>
      <c r="K153" s="62" t="s">
        <v>406</v>
      </c>
      <c r="L153" s="62" t="s">
        <v>407</v>
      </c>
      <c r="M153" s="62" t="s">
        <v>408</v>
      </c>
      <c r="N153" s="62" t="s">
        <v>409</v>
      </c>
      <c r="O153" s="62" t="s">
        <v>410</v>
      </c>
      <c r="P153" s="62" t="s">
        <v>411</v>
      </c>
      <c r="Q153" s="62" t="s">
        <v>486</v>
      </c>
      <c r="R153" s="62" t="s">
        <v>487</v>
      </c>
      <c r="S153" s="62" t="s">
        <v>488</v>
      </c>
      <c r="T153" s="62" t="s">
        <v>489</v>
      </c>
      <c r="U153" s="62" t="s">
        <v>490</v>
      </c>
      <c r="V153" s="62" t="s">
        <v>491</v>
      </c>
      <c r="W153" s="62" t="s">
        <v>492</v>
      </c>
      <c r="X153" s="62"/>
      <c r="Y153" s="62"/>
      <c r="Z153" s="62"/>
      <c r="AA153" s="62"/>
      <c r="AB153" s="62"/>
      <c r="AC153" s="62"/>
      <c r="AD153" s="62"/>
      <c r="AE153" s="62"/>
      <c r="AF153" s="62"/>
      <c r="AG153" s="62" t="s">
        <v>493</v>
      </c>
      <c r="AH153" s="62" t="s">
        <v>494</v>
      </c>
      <c r="AI153" s="62" t="s">
        <v>495</v>
      </c>
      <c r="AJ153" s="62" t="s">
        <v>496</v>
      </c>
      <c r="AK153" s="62" t="s">
        <v>497</v>
      </c>
      <c r="AL153" s="62" t="s">
        <v>498</v>
      </c>
    </row>
    <row r="154" spans="2:40" ht="15" thickBot="1" x14ac:dyDescent="0.35">
      <c r="B154" s="62" t="s">
        <v>551</v>
      </c>
      <c r="C154" s="62" t="s">
        <v>398</v>
      </c>
      <c r="D154" s="62" t="s">
        <v>399</v>
      </c>
      <c r="E154" s="62" t="s">
        <v>400</v>
      </c>
      <c r="F154" s="62" t="s">
        <v>401</v>
      </c>
      <c r="G154" s="62" t="s">
        <v>402</v>
      </c>
      <c r="H154" s="62" t="s">
        <v>403</v>
      </c>
      <c r="I154" s="62" t="s">
        <v>404</v>
      </c>
      <c r="J154" s="62" t="s">
        <v>405</v>
      </c>
      <c r="K154" s="62" t="s">
        <v>406</v>
      </c>
      <c r="L154" s="62" t="s">
        <v>407</v>
      </c>
      <c r="M154" s="62" t="s">
        <v>408</v>
      </c>
      <c r="N154" s="62" t="s">
        <v>409</v>
      </c>
      <c r="O154" s="62" t="s">
        <v>410</v>
      </c>
      <c r="P154" s="62" t="s">
        <v>411</v>
      </c>
      <c r="Q154" s="62" t="s">
        <v>486</v>
      </c>
      <c r="R154" s="62" t="s">
        <v>487</v>
      </c>
      <c r="S154" s="62" t="s">
        <v>488</v>
      </c>
      <c r="T154" s="62" t="s">
        <v>489</v>
      </c>
      <c r="U154" s="62" t="s">
        <v>490</v>
      </c>
      <c r="V154" s="62" t="s">
        <v>491</v>
      </c>
      <c r="W154" s="62" t="s">
        <v>492</v>
      </c>
      <c r="X154" s="62" t="s">
        <v>499</v>
      </c>
      <c r="Y154" s="62" t="s">
        <v>500</v>
      </c>
      <c r="Z154" s="62" t="s">
        <v>501</v>
      </c>
      <c r="AA154" s="62" t="s">
        <v>502</v>
      </c>
      <c r="AB154" s="62" t="s">
        <v>503</v>
      </c>
      <c r="AC154" s="62" t="s">
        <v>504</v>
      </c>
      <c r="AD154" s="62" t="s">
        <v>505</v>
      </c>
      <c r="AE154" s="62" t="s">
        <v>506</v>
      </c>
      <c r="AF154" s="62" t="s">
        <v>507</v>
      </c>
      <c r="AG154" s="62" t="s">
        <v>493</v>
      </c>
      <c r="AH154" s="62" t="s">
        <v>494</v>
      </c>
      <c r="AI154" s="62" t="s">
        <v>495</v>
      </c>
      <c r="AJ154" s="62" t="s">
        <v>496</v>
      </c>
      <c r="AK154" s="62" t="s">
        <v>497</v>
      </c>
      <c r="AL154" s="62" t="s">
        <v>498</v>
      </c>
    </row>
    <row r="155" spans="2:40" ht="15" thickBot="1" x14ac:dyDescent="0.35">
      <c r="B155" s="62" t="s">
        <v>420</v>
      </c>
      <c r="C155">
        <v>14.1</v>
      </c>
      <c r="D155">
        <v>14</v>
      </c>
      <c r="E155">
        <v>0.10199999999999999</v>
      </c>
      <c r="F155">
        <v>5.3400000000000001E-3</v>
      </c>
      <c r="G155">
        <v>3.3299999999999999E-6</v>
      </c>
      <c r="H155">
        <v>8.9899999999999994E-2</v>
      </c>
      <c r="I155">
        <v>2.33E-3</v>
      </c>
      <c r="J155">
        <v>2.93E-2</v>
      </c>
      <c r="K155">
        <v>0.31900000000000001</v>
      </c>
      <c r="L155">
        <v>0.1</v>
      </c>
      <c r="M155">
        <v>2.6800000000000001E-4</v>
      </c>
      <c r="N155">
        <v>271</v>
      </c>
      <c r="O155">
        <v>-8.9499999999999993</v>
      </c>
      <c r="P155">
        <v>4.6900000000000004</v>
      </c>
      <c r="Q155">
        <v>4.6900000000000004</v>
      </c>
      <c r="R155">
        <v>271</v>
      </c>
      <c r="S155">
        <v>271</v>
      </c>
      <c r="T155">
        <v>-0.20799999999999999</v>
      </c>
      <c r="W155">
        <v>0</v>
      </c>
      <c r="X155">
        <v>1310</v>
      </c>
      <c r="Y155">
        <v>3880</v>
      </c>
      <c r="Z155">
        <v>10.5</v>
      </c>
      <c r="AA155">
        <v>0</v>
      </c>
      <c r="AB155">
        <v>8.3600000000000001E-9</v>
      </c>
      <c r="AC155">
        <v>1.39E-8</v>
      </c>
      <c r="AD155">
        <v>3.1300000000000001E-7</v>
      </c>
      <c r="AE155">
        <v>1.6199999999999999E-7</v>
      </c>
      <c r="AF155">
        <v>1.24E-8</v>
      </c>
      <c r="AG155">
        <v>3.0000000000000001E-6</v>
      </c>
      <c r="AH155">
        <v>1.1617998700000001</v>
      </c>
      <c r="AI155">
        <v>5197.4338239999997</v>
      </c>
      <c r="AJ155">
        <v>2.22E-8</v>
      </c>
      <c r="AK155">
        <v>4.8699999999999995E-7</v>
      </c>
      <c r="AL155">
        <v>376.07272599999999</v>
      </c>
    </row>
    <row r="156" spans="2:40" ht="15" thickBot="1" x14ac:dyDescent="0.35">
      <c r="B156" s="62" t="s">
        <v>421</v>
      </c>
      <c r="C156">
        <v>3160</v>
      </c>
      <c r="D156">
        <v>3160</v>
      </c>
      <c r="E156">
        <v>0.25600000000000001</v>
      </c>
      <c r="F156">
        <v>1.54E-2</v>
      </c>
      <c r="G156">
        <v>6.8000000000000001E-6</v>
      </c>
      <c r="H156">
        <v>0.46300000000000002</v>
      </c>
      <c r="I156">
        <v>8.5699999999999995E-3</v>
      </c>
      <c r="J156">
        <v>0.17799999999999999</v>
      </c>
      <c r="K156">
        <v>1.93</v>
      </c>
      <c r="L156">
        <v>0.47299999999999998</v>
      </c>
      <c r="M156">
        <v>4.7600000000000002E-4</v>
      </c>
      <c r="N156">
        <v>475</v>
      </c>
      <c r="O156">
        <v>175</v>
      </c>
      <c r="P156">
        <v>21.9</v>
      </c>
      <c r="Q156">
        <v>21.9</v>
      </c>
      <c r="R156">
        <v>475</v>
      </c>
      <c r="S156">
        <v>475</v>
      </c>
      <c r="T156">
        <v>4.07</v>
      </c>
      <c r="W156">
        <v>0</v>
      </c>
      <c r="X156">
        <v>4710</v>
      </c>
      <c r="Y156">
        <v>496</v>
      </c>
      <c r="Z156">
        <v>7.4</v>
      </c>
      <c r="AA156">
        <v>0</v>
      </c>
      <c r="AB156">
        <v>2.1600000000000002E-8</v>
      </c>
      <c r="AC156">
        <v>1.13E-8</v>
      </c>
      <c r="AD156">
        <v>9.0800000000000003E-7</v>
      </c>
      <c r="AE156">
        <v>1.2699999999999999E-6</v>
      </c>
      <c r="AF156">
        <v>1.07E-8</v>
      </c>
      <c r="AG156">
        <v>2.26E-6</v>
      </c>
      <c r="AH156">
        <v>2.2016383820000001</v>
      </c>
      <c r="AI156">
        <v>5209.4117489999999</v>
      </c>
      <c r="AJ156">
        <v>3.2899999999999997E-8</v>
      </c>
      <c r="AK156">
        <v>2.1799999999999999E-6</v>
      </c>
      <c r="AL156">
        <v>173.82063840000001</v>
      </c>
    </row>
    <row r="157" spans="2:40" ht="15" thickBot="1" x14ac:dyDescent="0.35">
      <c r="B157" s="62" t="s">
        <v>434</v>
      </c>
      <c r="C157">
        <v>2334.073425</v>
      </c>
      <c r="D157">
        <v>2333.6031929999999</v>
      </c>
      <c r="E157">
        <v>0.44598623700000001</v>
      </c>
      <c r="F157">
        <v>2.4246084000000001E-2</v>
      </c>
      <c r="G157">
        <v>9.3899999999999999E-6</v>
      </c>
      <c r="H157">
        <v>0.61728957500000003</v>
      </c>
      <c r="I157">
        <v>1.0688039999999999E-2</v>
      </c>
      <c r="J157">
        <v>0.234386134</v>
      </c>
      <c r="K157">
        <v>2.2681645270000002</v>
      </c>
      <c r="L157">
        <v>0.59913929300000002</v>
      </c>
      <c r="M157">
        <v>3.6588499999999998E-4</v>
      </c>
      <c r="N157">
        <v>382.94397729999997</v>
      </c>
      <c r="O157">
        <v>38.622252699999997</v>
      </c>
      <c r="P157">
        <v>25.948802050000001</v>
      </c>
      <c r="Q157">
        <v>25.948802050000001</v>
      </c>
      <c r="R157">
        <v>382.9444325</v>
      </c>
      <c r="S157">
        <v>382.94989859999998</v>
      </c>
      <c r="T157">
        <v>0.899237548</v>
      </c>
      <c r="W157">
        <v>0</v>
      </c>
      <c r="X157">
        <v>278.34551470000002</v>
      </c>
      <c r="Y157">
        <v>541.26848910000001</v>
      </c>
      <c r="Z157">
        <v>6.3609145969999998</v>
      </c>
      <c r="AA157">
        <v>0</v>
      </c>
      <c r="AB157">
        <v>4.3399999999999998E-8</v>
      </c>
      <c r="AC157">
        <v>2.8099999999999999E-7</v>
      </c>
      <c r="AD157">
        <v>3.6600000000000002E-7</v>
      </c>
      <c r="AE157">
        <v>1.4100000000000001E-6</v>
      </c>
      <c r="AF157">
        <v>1.6199999999999999E-8</v>
      </c>
      <c r="AG157">
        <v>4.4800000000000003E-6</v>
      </c>
      <c r="AH157">
        <v>2.6357760130000001</v>
      </c>
      <c r="AI157">
        <v>825.97491839999998</v>
      </c>
      <c r="AJ157">
        <v>3.2399999999999999E-7</v>
      </c>
      <c r="AK157">
        <v>1.79E-6</v>
      </c>
      <c r="AL157">
        <v>224.4859041</v>
      </c>
    </row>
    <row r="158" spans="2:40" ht="15" thickBot="1" x14ac:dyDescent="0.35">
      <c r="B158" s="62" t="s">
        <v>436</v>
      </c>
      <c r="C158">
        <v>3.2885082259999998</v>
      </c>
      <c r="D158">
        <v>3.2873146979999999</v>
      </c>
      <c r="E158">
        <v>9.1429800000000002E-4</v>
      </c>
      <c r="F158">
        <v>2.7922999999999999E-4</v>
      </c>
      <c r="G158">
        <v>7.0999999999999998E-7</v>
      </c>
      <c r="H158">
        <v>3.4383159000000003E-2</v>
      </c>
      <c r="I158">
        <v>1.18053E-4</v>
      </c>
      <c r="J158">
        <v>1.520171E-2</v>
      </c>
      <c r="K158">
        <v>0.16654507299999999</v>
      </c>
      <c r="L158">
        <v>4.5792342999999999E-2</v>
      </c>
      <c r="M158">
        <v>5.04E-6</v>
      </c>
      <c r="N158">
        <v>45.049133130000001</v>
      </c>
      <c r="O158">
        <v>0.100009559</v>
      </c>
      <c r="P158">
        <v>0.24484578200000001</v>
      </c>
      <c r="Q158">
        <v>0.24484578200000001</v>
      </c>
      <c r="R158">
        <v>45.049139080000003</v>
      </c>
      <c r="S158">
        <v>45.049259149999997</v>
      </c>
      <c r="T158">
        <v>2.3285110000000001E-3</v>
      </c>
      <c r="W158">
        <v>0</v>
      </c>
      <c r="X158">
        <v>7.7878891269999997</v>
      </c>
      <c r="Y158">
        <v>17.258516629999999</v>
      </c>
      <c r="Z158">
        <v>2.2771613980000001</v>
      </c>
      <c r="AA158">
        <v>0</v>
      </c>
      <c r="AB158">
        <v>4.35E-10</v>
      </c>
      <c r="AC158">
        <v>5.1999999999999996E-10</v>
      </c>
      <c r="AD158">
        <v>1.4E-8</v>
      </c>
      <c r="AE158">
        <v>8.91E-9</v>
      </c>
      <c r="AF158">
        <v>7.0500000000000005E-10</v>
      </c>
      <c r="AG158">
        <v>4.87E-6</v>
      </c>
      <c r="AH158">
        <v>0.20550381100000001</v>
      </c>
      <c r="AI158">
        <v>27.32356716</v>
      </c>
      <c r="AJ158">
        <v>9.5499999999999991E-10</v>
      </c>
      <c r="AK158">
        <v>2.3499999999999999E-8</v>
      </c>
      <c r="AL158">
        <v>5.6751061030000001</v>
      </c>
    </row>
    <row r="159" spans="2:40" ht="15" thickBot="1" x14ac:dyDescent="0.35">
      <c r="B159" s="62" t="s">
        <v>437</v>
      </c>
      <c r="C159">
        <v>1459.838831</v>
      </c>
      <c r="D159">
        <v>9.1661960370000006</v>
      </c>
      <c r="E159">
        <v>1450.66992</v>
      </c>
      <c r="F159">
        <v>2.7151620000000001E-3</v>
      </c>
      <c r="G159">
        <v>1.1799999999999999E-6</v>
      </c>
      <c r="H159">
        <v>0.31378608899999999</v>
      </c>
      <c r="I159">
        <v>6.3320420000000004E-3</v>
      </c>
      <c r="J159">
        <v>0.15455844799999999</v>
      </c>
      <c r="K159">
        <v>1.669850829</v>
      </c>
      <c r="L159">
        <v>0.43673319900000002</v>
      </c>
      <c r="M159">
        <v>5.7399999999999999E-5</v>
      </c>
      <c r="N159">
        <v>103.1791436</v>
      </c>
      <c r="O159">
        <v>21.00193286</v>
      </c>
      <c r="P159">
        <v>4.3153116120000004</v>
      </c>
      <c r="Q159">
        <v>4.3153116120000004</v>
      </c>
      <c r="R159">
        <v>103.179199</v>
      </c>
      <c r="S159">
        <v>103.1800123</v>
      </c>
      <c r="T159">
        <v>0.48898563099999998</v>
      </c>
      <c r="W159">
        <v>0</v>
      </c>
      <c r="X159">
        <v>114.49051300000001</v>
      </c>
      <c r="Y159">
        <v>162.3306402</v>
      </c>
      <c r="Z159">
        <v>2.206625506</v>
      </c>
      <c r="AA159">
        <v>0</v>
      </c>
      <c r="AB159">
        <v>3.5999999999999998E-6</v>
      </c>
      <c r="AC159">
        <v>2.79E-7</v>
      </c>
      <c r="AD159">
        <v>6.6800000000000003E-8</v>
      </c>
      <c r="AE159">
        <v>6.37E-7</v>
      </c>
      <c r="AF159">
        <v>7.6000000000000002E-9</v>
      </c>
      <c r="AG159">
        <v>2.5299999999999999E-6</v>
      </c>
      <c r="AH159">
        <v>0.42885864899999998</v>
      </c>
      <c r="AI159">
        <v>279.0277787</v>
      </c>
      <c r="AJ159">
        <v>3.8800000000000001E-6</v>
      </c>
      <c r="AK159">
        <v>7.1099999999999995E-7</v>
      </c>
      <c r="AL159">
        <v>32.456495009999998</v>
      </c>
    </row>
    <row r="160" spans="2:40" ht="15" thickBot="1" x14ac:dyDescent="0.35">
      <c r="B160" s="62" t="s">
        <v>438</v>
      </c>
      <c r="C160">
        <v>3145.8618080000001</v>
      </c>
      <c r="D160">
        <v>3145.6327959999999</v>
      </c>
      <c r="E160">
        <v>0.22363570899999999</v>
      </c>
      <c r="F160">
        <v>5.3772079999999996E-3</v>
      </c>
      <c r="G160">
        <v>2.1799999999999999E-6</v>
      </c>
      <c r="H160">
        <v>0.35770926600000003</v>
      </c>
      <c r="I160">
        <v>3.7249789999999998E-3</v>
      </c>
      <c r="J160">
        <v>0.180740705</v>
      </c>
      <c r="K160">
        <v>1.851070365</v>
      </c>
      <c r="L160">
        <v>0.48909095200000002</v>
      </c>
      <c r="M160">
        <v>1E-4</v>
      </c>
      <c r="N160">
        <v>150.6787095</v>
      </c>
      <c r="O160">
        <v>23.386836989999999</v>
      </c>
      <c r="P160">
        <v>7.9471726289999998</v>
      </c>
      <c r="Q160">
        <v>7.9471726289999998</v>
      </c>
      <c r="R160">
        <v>150.67890449999999</v>
      </c>
      <c r="S160">
        <v>150.68032199999999</v>
      </c>
      <c r="T160">
        <v>0.54451308499999995</v>
      </c>
      <c r="W160">
        <v>0</v>
      </c>
      <c r="X160">
        <v>14754.65762</v>
      </c>
      <c r="Y160">
        <v>276.76194520000001</v>
      </c>
      <c r="Z160">
        <v>2.9769736409999998</v>
      </c>
      <c r="AA160">
        <v>0</v>
      </c>
      <c r="AB160">
        <v>1.79E-7</v>
      </c>
      <c r="AC160">
        <v>2.79E-7</v>
      </c>
      <c r="AD160">
        <v>1.15E-6</v>
      </c>
      <c r="AE160">
        <v>2.88E-6</v>
      </c>
      <c r="AF160">
        <v>9.3200000000000001E-9</v>
      </c>
      <c r="AG160">
        <v>2.74E-6</v>
      </c>
      <c r="AH160">
        <v>0.78195997299999997</v>
      </c>
      <c r="AI160">
        <v>15034.39654</v>
      </c>
      <c r="AJ160">
        <v>4.58E-7</v>
      </c>
      <c r="AK160">
        <v>4.0400000000000003E-6</v>
      </c>
      <c r="AL160">
        <v>63.084192109999996</v>
      </c>
    </row>
    <row r="161" spans="2:41" ht="15" thickBot="1" x14ac:dyDescent="0.35">
      <c r="B161" s="62" t="s">
        <v>442</v>
      </c>
      <c r="C161">
        <v>2.3468057660000001</v>
      </c>
      <c r="D161">
        <v>2.346559203</v>
      </c>
      <c r="E161">
        <v>2.0278200000000001E-4</v>
      </c>
      <c r="F161">
        <v>4.3800000000000001E-5</v>
      </c>
      <c r="G161">
        <v>1.6000000000000001E-8</v>
      </c>
      <c r="H161">
        <v>6.0564400000000002E-4</v>
      </c>
      <c r="I161">
        <v>1.5E-5</v>
      </c>
      <c r="J161">
        <v>3.0568499999999998E-4</v>
      </c>
      <c r="K161">
        <v>2.7292940000000002E-3</v>
      </c>
      <c r="L161">
        <v>6.9527200000000003E-4</v>
      </c>
      <c r="M161">
        <v>6.3600000000000003E-7</v>
      </c>
      <c r="N161">
        <v>0.53069390999999999</v>
      </c>
      <c r="O161">
        <v>4.9118057E-2</v>
      </c>
      <c r="P161">
        <v>4.1022421000000003E-2</v>
      </c>
      <c r="Q161">
        <v>4.1022421000000003E-2</v>
      </c>
      <c r="R161">
        <v>0.53069481600000001</v>
      </c>
      <c r="S161">
        <v>0.53070437400000003</v>
      </c>
      <c r="T161">
        <v>1.14361E-3</v>
      </c>
      <c r="W161">
        <v>0</v>
      </c>
      <c r="X161">
        <v>5.6293182819999998</v>
      </c>
      <c r="Y161">
        <v>0.79508609200000002</v>
      </c>
      <c r="Z161">
        <v>6.1073689999999996E-3</v>
      </c>
      <c r="AA161">
        <v>0</v>
      </c>
      <c r="AB161">
        <v>1.8199999999999999E-10</v>
      </c>
      <c r="AC161">
        <v>2.8300000000000001E-10</v>
      </c>
      <c r="AD161">
        <v>1.2300000000000001E-9</v>
      </c>
      <c r="AE161">
        <v>3.2099999999999999E-9</v>
      </c>
      <c r="AF161">
        <v>2.25E-11</v>
      </c>
      <c r="AG161">
        <v>4.0700000000000002E-9</v>
      </c>
      <c r="AH161">
        <v>3.8330510000000001E-3</v>
      </c>
      <c r="AI161">
        <v>6.4305117420000002</v>
      </c>
      <c r="AJ161">
        <v>4.65E-10</v>
      </c>
      <c r="AK161">
        <v>4.4599999999999999E-9</v>
      </c>
      <c r="AL161">
        <v>0.14325801299999999</v>
      </c>
    </row>
    <row r="162" spans="2:41" ht="15" thickBot="1" x14ac:dyDescent="0.35">
      <c r="B162" s="62" t="s">
        <v>443</v>
      </c>
      <c r="C162">
        <v>2993.3829860000001</v>
      </c>
      <c r="D162">
        <v>2993.244956</v>
      </c>
      <c r="E162">
        <v>0.13237386400000001</v>
      </c>
      <c r="F162">
        <v>5.6566949999999998E-3</v>
      </c>
      <c r="G162">
        <v>2.2500000000000001E-6</v>
      </c>
      <c r="H162">
        <v>0.33694230200000003</v>
      </c>
      <c r="I162">
        <v>3.3000379999999999E-3</v>
      </c>
      <c r="J162">
        <v>0.164903719</v>
      </c>
      <c r="K162">
        <v>1.7471852729999999</v>
      </c>
      <c r="L162">
        <v>0.46600966599999999</v>
      </c>
      <c r="M162">
        <v>1.01061E-4</v>
      </c>
      <c r="N162">
        <v>145.12424849999999</v>
      </c>
      <c r="O162">
        <v>23.316433159999999</v>
      </c>
      <c r="P162">
        <v>7.3449949840000004</v>
      </c>
      <c r="Q162">
        <v>7.3449949840000004</v>
      </c>
      <c r="R162">
        <v>145.12448319999999</v>
      </c>
      <c r="S162">
        <v>145.12593670000001</v>
      </c>
      <c r="T162">
        <v>0.54287388000000003</v>
      </c>
      <c r="W162">
        <v>0</v>
      </c>
      <c r="X162">
        <v>479.52052550000002</v>
      </c>
      <c r="Y162">
        <v>251.9894367</v>
      </c>
      <c r="Z162">
        <v>2.8060163239999998</v>
      </c>
      <c r="AA162">
        <v>0</v>
      </c>
      <c r="AB162">
        <v>8.1899999999999999E-8</v>
      </c>
      <c r="AC162">
        <v>2.79E-7</v>
      </c>
      <c r="AD162">
        <v>3.6899999999999998E-7</v>
      </c>
      <c r="AE162">
        <v>2.43E-6</v>
      </c>
      <c r="AF162">
        <v>9.2099999999999994E-9</v>
      </c>
      <c r="AG162">
        <v>2.6699999999999998E-6</v>
      </c>
      <c r="AH162">
        <v>0.71859667000000005</v>
      </c>
      <c r="AI162">
        <v>734.31597850000003</v>
      </c>
      <c r="AJ162">
        <v>3.6100000000000002E-7</v>
      </c>
      <c r="AK162">
        <v>2.7999999999999999E-6</v>
      </c>
      <c r="AL162">
        <v>50.798438849999997</v>
      </c>
    </row>
    <row r="163" spans="2:41" ht="15" thickBot="1" x14ac:dyDescent="0.35">
      <c r="B163" s="62" t="s">
        <v>445</v>
      </c>
      <c r="C163">
        <v>2457.8567870000002</v>
      </c>
      <c r="D163">
        <v>2457.5857169999999</v>
      </c>
      <c r="E163">
        <v>0.21281655099999999</v>
      </c>
      <c r="F163">
        <v>5.8253022000000002E-2</v>
      </c>
      <c r="G163">
        <v>2.2900000000000001E-5</v>
      </c>
      <c r="H163">
        <v>2.107289808</v>
      </c>
      <c r="I163">
        <v>1.9619411999999999E-2</v>
      </c>
      <c r="J163">
        <v>1.6085568189999999</v>
      </c>
      <c r="K163">
        <v>10.91578326</v>
      </c>
      <c r="L163">
        <v>2.4899971559999998</v>
      </c>
      <c r="M163">
        <v>8.8028599999999998E-4</v>
      </c>
      <c r="N163">
        <v>867.79082589999996</v>
      </c>
      <c r="O163">
        <v>65.143071340000006</v>
      </c>
      <c r="P163">
        <v>54.519594509999997</v>
      </c>
      <c r="Q163">
        <v>54.519594509999997</v>
      </c>
      <c r="R163">
        <v>867.79198799999995</v>
      </c>
      <c r="S163">
        <v>867.80491240000003</v>
      </c>
      <c r="T163">
        <v>1.5167187740000001</v>
      </c>
      <c r="W163">
        <v>0</v>
      </c>
      <c r="X163">
        <v>7581.6732510000002</v>
      </c>
      <c r="Y163">
        <v>1036.8493840000001</v>
      </c>
      <c r="Z163">
        <v>9.3137206720000005</v>
      </c>
      <c r="AA163">
        <v>0</v>
      </c>
      <c r="AB163">
        <v>2.0200000000000001E-7</v>
      </c>
      <c r="AC163">
        <v>2.8599999999999999E-7</v>
      </c>
      <c r="AD163">
        <v>1.59E-6</v>
      </c>
      <c r="AE163">
        <v>3.6100000000000002E-6</v>
      </c>
      <c r="AF163">
        <v>3.4300000000000003E-8</v>
      </c>
      <c r="AG163">
        <v>8.2099999999999993E-6</v>
      </c>
      <c r="AH163">
        <v>5.2415149579999998</v>
      </c>
      <c r="AI163">
        <v>8627.8363559999998</v>
      </c>
      <c r="AJ163">
        <v>4.8800000000000003E-7</v>
      </c>
      <c r="AK163">
        <v>5.2299999999999999E-6</v>
      </c>
      <c r="AL163">
        <v>188.1811744</v>
      </c>
    </row>
    <row r="164" spans="2:41" ht="15" thickBot="1" x14ac:dyDescent="0.35">
      <c r="B164" s="62" t="s">
        <v>446</v>
      </c>
      <c r="C164">
        <v>2545.155741</v>
      </c>
      <c r="D164">
        <v>2544.9516319999998</v>
      </c>
      <c r="E164">
        <v>0.198051228</v>
      </c>
      <c r="F164">
        <v>6.0577280000000001E-3</v>
      </c>
      <c r="G164">
        <v>2.52E-6</v>
      </c>
      <c r="H164">
        <v>0.340508967</v>
      </c>
      <c r="I164">
        <v>3.8796920000000001E-3</v>
      </c>
      <c r="J164">
        <v>0.16311688599999999</v>
      </c>
      <c r="K164">
        <v>1.7498856229999999</v>
      </c>
      <c r="L164">
        <v>0.46845836899999999</v>
      </c>
      <c r="M164">
        <v>1.3019099999999999E-4</v>
      </c>
      <c r="N164">
        <v>169.42188630000001</v>
      </c>
      <c r="O164">
        <v>24.498343770000002</v>
      </c>
      <c r="P164">
        <v>8.5911045860000002</v>
      </c>
      <c r="Q164">
        <v>8.5911045860000002</v>
      </c>
      <c r="R164">
        <v>169.4221599</v>
      </c>
      <c r="S164">
        <v>169.423768</v>
      </c>
      <c r="T164">
        <v>0.57039217200000003</v>
      </c>
      <c r="W164">
        <v>0</v>
      </c>
      <c r="X164">
        <v>414.74114209999999</v>
      </c>
      <c r="Y164">
        <v>330.63276980000001</v>
      </c>
      <c r="Z164">
        <v>3.6871586660000002</v>
      </c>
      <c r="AA164">
        <v>0</v>
      </c>
      <c r="AB164">
        <v>7.2699999999999996E-8</v>
      </c>
      <c r="AC164">
        <v>2.79E-7</v>
      </c>
      <c r="AD164">
        <v>3.65E-7</v>
      </c>
      <c r="AE164">
        <v>2.1500000000000002E-6</v>
      </c>
      <c r="AF164">
        <v>9.9800000000000007E-9</v>
      </c>
      <c r="AG164">
        <v>2.79E-6</v>
      </c>
      <c r="AH164">
        <v>0.87432700299999999</v>
      </c>
      <c r="AI164">
        <v>749.06107059999999</v>
      </c>
      <c r="AJ164">
        <v>3.5199999999999998E-7</v>
      </c>
      <c r="AK164">
        <v>2.5299999999999999E-6</v>
      </c>
      <c r="AL164">
        <v>97.912600549999993</v>
      </c>
    </row>
    <row r="165" spans="2:41" ht="15" thickBot="1" x14ac:dyDescent="0.35">
      <c r="B165" s="62" t="s">
        <v>447</v>
      </c>
      <c r="C165">
        <v>2.811233933</v>
      </c>
      <c r="D165">
        <v>2.810240597</v>
      </c>
      <c r="E165">
        <v>9.8588199999999999E-4</v>
      </c>
      <c r="F165">
        <v>7.4499999999999998E-6</v>
      </c>
      <c r="G165">
        <v>3E-9</v>
      </c>
      <c r="H165">
        <v>3.7701500000000002E-4</v>
      </c>
      <c r="I165">
        <v>8.5399999999999996E-6</v>
      </c>
      <c r="J165">
        <v>1.75222E-4</v>
      </c>
      <c r="K165">
        <v>1.8741400000000001E-3</v>
      </c>
      <c r="L165">
        <v>5.0000000000000001E-4</v>
      </c>
      <c r="M165">
        <v>1.36E-7</v>
      </c>
      <c r="N165">
        <v>0.24007545699999999</v>
      </c>
      <c r="O165">
        <v>2.6734292999999999E-2</v>
      </c>
      <c r="P165">
        <v>1.6828576000000001E-2</v>
      </c>
      <c r="Q165">
        <v>1.6828576000000001E-2</v>
      </c>
      <c r="R165">
        <v>0.24007574300000001</v>
      </c>
      <c r="S165">
        <v>0.240077764</v>
      </c>
      <c r="T165">
        <v>6.2245200000000001E-4</v>
      </c>
      <c r="W165">
        <v>0</v>
      </c>
      <c r="X165">
        <v>144.38949629999999</v>
      </c>
      <c r="Y165">
        <v>0.53786404399999999</v>
      </c>
      <c r="Z165">
        <v>5.1362350000000003E-3</v>
      </c>
      <c r="AA165">
        <v>0</v>
      </c>
      <c r="AB165">
        <v>9.2599999999999996E-11</v>
      </c>
      <c r="AC165">
        <v>2.8000000000000002E-10</v>
      </c>
      <c r="AD165">
        <v>8.3300000000000008E-9</v>
      </c>
      <c r="AE165">
        <v>2.86E-9</v>
      </c>
      <c r="AF165">
        <v>1.1200000000000001E-11</v>
      </c>
      <c r="AG165">
        <v>3E-9</v>
      </c>
      <c r="AH165">
        <v>1.664186E-3</v>
      </c>
      <c r="AI165">
        <v>144.93249650000001</v>
      </c>
      <c r="AJ165">
        <v>3.7200000000000001E-10</v>
      </c>
      <c r="AK165">
        <v>1.1199999999999999E-8</v>
      </c>
      <c r="AL165">
        <v>0.181825178</v>
      </c>
    </row>
    <row r="166" spans="2:41" ht="15" thickBot="1" x14ac:dyDescent="0.35">
      <c r="B166" s="62" t="s">
        <v>482</v>
      </c>
      <c r="C166">
        <v>3.19</v>
      </c>
      <c r="D166">
        <v>3.19</v>
      </c>
      <c r="E166">
        <v>4.8199999999999999E-5</v>
      </c>
      <c r="F166">
        <v>5.49E-6</v>
      </c>
      <c r="G166">
        <v>2.6200000000000001E-9</v>
      </c>
      <c r="H166">
        <v>3.9399999999999998E-4</v>
      </c>
      <c r="I166">
        <v>3.2100000000000002E-6</v>
      </c>
      <c r="J166">
        <v>2.03E-4</v>
      </c>
      <c r="K166">
        <v>2E-3</v>
      </c>
      <c r="L166">
        <v>4.8200000000000001E-4</v>
      </c>
      <c r="M166">
        <v>4.03E-7</v>
      </c>
      <c r="N166">
        <v>0.28599999999999998</v>
      </c>
      <c r="O166">
        <v>1.1599999999999999E-2</v>
      </c>
      <c r="P166">
        <v>5.3499999999999997E-3</v>
      </c>
      <c r="Q166">
        <v>5.3499999999999997E-3</v>
      </c>
      <c r="R166">
        <v>0.28599999999999998</v>
      </c>
      <c r="S166">
        <v>0.28599999999999998</v>
      </c>
      <c r="T166">
        <v>2.7099999999999997E-4</v>
      </c>
      <c r="W166">
        <v>0</v>
      </c>
      <c r="X166">
        <v>2.4</v>
      </c>
      <c r="Y166">
        <v>0.26400000000000001</v>
      </c>
      <c r="Z166">
        <v>3.3400000000000001E-3</v>
      </c>
      <c r="AB166">
        <v>1.95E-10</v>
      </c>
      <c r="AC166">
        <v>9.9999999999999994E-12</v>
      </c>
      <c r="AD166">
        <v>2.6099999999999998E-10</v>
      </c>
      <c r="AE166">
        <v>7.1200000000000002E-9</v>
      </c>
      <c r="AF166">
        <v>6.9700000000000004E-12</v>
      </c>
      <c r="AG166">
        <v>1.7700000000000001E-9</v>
      </c>
      <c r="AH166">
        <v>5.8799999999999998E-4</v>
      </c>
      <c r="AI166">
        <v>2.67</v>
      </c>
      <c r="AJ166">
        <v>2.0499999999999999E-10</v>
      </c>
      <c r="AK166">
        <v>7.3799999999999997E-9</v>
      </c>
      <c r="AL166">
        <v>7.6499999999999999E-2</v>
      </c>
    </row>
    <row r="167" spans="2:41" ht="15" thickBot="1" x14ac:dyDescent="0.35">
      <c r="B167" s="62" t="s">
        <v>483</v>
      </c>
      <c r="C167">
        <v>0.65</v>
      </c>
      <c r="D167">
        <v>0.65</v>
      </c>
      <c r="E167">
        <v>4.2599999999999999E-5</v>
      </c>
      <c r="F167">
        <v>2.12E-5</v>
      </c>
      <c r="G167">
        <v>8.3400000000000006E-9</v>
      </c>
      <c r="H167">
        <v>5.4299999999999999E-3</v>
      </c>
      <c r="I167">
        <v>4.5399999999999997E-6</v>
      </c>
      <c r="J167">
        <v>1.8499999999999999E-2</v>
      </c>
      <c r="K167">
        <v>3.49E-2</v>
      </c>
      <c r="L167">
        <v>7.6099999999999996E-3</v>
      </c>
      <c r="M167">
        <v>7.8400000000000003E-7</v>
      </c>
      <c r="N167">
        <v>0.63800000000000001</v>
      </c>
      <c r="O167">
        <v>2.3599999999999999E-2</v>
      </c>
      <c r="P167">
        <v>1.0699999999999999E-2</v>
      </c>
      <c r="Q167">
        <v>1.0699999999999999E-2</v>
      </c>
      <c r="R167">
        <v>0.63800000000000001</v>
      </c>
      <c r="S167">
        <v>0.63800000000000001</v>
      </c>
      <c r="T167">
        <v>5.4900000000000001E-4</v>
      </c>
      <c r="W167">
        <v>0</v>
      </c>
      <c r="X167">
        <v>2</v>
      </c>
      <c r="Y167">
        <v>12.4</v>
      </c>
      <c r="Z167">
        <v>6.8199999999999997E-2</v>
      </c>
      <c r="AB167">
        <v>3E-10</v>
      </c>
      <c r="AC167">
        <v>4.0499999999999999E-9</v>
      </c>
      <c r="AD167">
        <v>4.4800000000000002E-9</v>
      </c>
      <c r="AE167">
        <v>1.1700000000000001E-8</v>
      </c>
      <c r="AF167">
        <v>3.4200000000000001E-10</v>
      </c>
      <c r="AG167">
        <v>5.6599999999999996E-7</v>
      </c>
      <c r="AH167">
        <v>2.6900000000000001E-3</v>
      </c>
      <c r="AI167">
        <v>14.5</v>
      </c>
      <c r="AJ167">
        <v>4.3500000000000001E-9</v>
      </c>
      <c r="AK167">
        <v>1.63E-8</v>
      </c>
      <c r="AL167">
        <v>0.621</v>
      </c>
    </row>
    <row r="168" spans="2:41" ht="15" thickBot="1" x14ac:dyDescent="0.35">
      <c r="B168" s="62" t="s">
        <v>441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3.9590501999999997E-6</v>
      </c>
      <c r="AH168">
        <v>0</v>
      </c>
      <c r="AI168">
        <v>0</v>
      </c>
      <c r="AJ168">
        <v>0</v>
      </c>
      <c r="AK168">
        <v>0</v>
      </c>
      <c r="AL168">
        <v>0</v>
      </c>
    </row>
    <row r="169" spans="2:41" x14ac:dyDescent="0.3">
      <c r="B169" s="62" t="s">
        <v>439</v>
      </c>
      <c r="C169">
        <v>40.8650307244299</v>
      </c>
      <c r="D169">
        <v>12.585854360251201</v>
      </c>
      <c r="E169">
        <v>28.2758910578602</v>
      </c>
      <c r="F169">
        <v>3.285306318516E-3</v>
      </c>
      <c r="G169">
        <v>2.9930166965394498E-6</v>
      </c>
      <c r="H169">
        <v>0.33440853170923601</v>
      </c>
      <c r="I169">
        <v>3.67194352590316E-3</v>
      </c>
      <c r="J169">
        <v>0.150437203564176</v>
      </c>
      <c r="K169">
        <v>1.72470972613601</v>
      </c>
      <c r="L169">
        <v>0.46618573966272803</v>
      </c>
      <c r="M169">
        <v>9.7632508934959906E-5</v>
      </c>
      <c r="N169">
        <v>259.28296102535001</v>
      </c>
      <c r="O169">
        <v>29.767345885766598</v>
      </c>
      <c r="P169">
        <v>6.4557580466450002</v>
      </c>
      <c r="Q169">
        <v>6.4557580466450002</v>
      </c>
      <c r="R169">
        <v>259.28335464470598</v>
      </c>
      <c r="S169">
        <v>259.28463945360602</v>
      </c>
      <c r="T169">
        <v>0.69306975287000205</v>
      </c>
      <c r="U169">
        <v>0</v>
      </c>
      <c r="V169">
        <v>0</v>
      </c>
      <c r="W169">
        <v>0</v>
      </c>
      <c r="X169">
        <v>97.344454810362393</v>
      </c>
      <c r="Y169">
        <v>232.554407705502</v>
      </c>
      <c r="Z169">
        <v>8.9571977195568309</v>
      </c>
      <c r="AA169">
        <v>0</v>
      </c>
      <c r="AB169">
        <v>1.06520970940283E-8</v>
      </c>
      <c r="AC169">
        <v>2.7966741938772999E-7</v>
      </c>
      <c r="AD169">
        <v>1.72620804734497E-7</v>
      </c>
      <c r="AE169">
        <v>1.87441640784783E-7</v>
      </c>
      <c r="AF169">
        <v>9.8782049936065606E-9</v>
      </c>
      <c r="AG169">
        <v>3.4044378767224299E-6</v>
      </c>
      <c r="AH169">
        <v>1.10265602541944</v>
      </c>
      <c r="AI169">
        <v>338.85606023542101</v>
      </c>
      <c r="AJ169">
        <v>2.90319516481759E-7</v>
      </c>
      <c r="AK169">
        <v>3.6859768428482703E-7</v>
      </c>
      <c r="AL169">
        <v>365.25499414258798</v>
      </c>
    </row>
    <row r="172" spans="2:41" ht="15" thickBot="1" x14ac:dyDescent="0.35"/>
    <row r="173" spans="2:41" ht="15" thickBot="1" x14ac:dyDescent="0.35">
      <c r="B173" s="204" t="s">
        <v>552</v>
      </c>
    </row>
    <row r="174" spans="2:41" x14ac:dyDescent="0.3">
      <c r="B174" s="249"/>
      <c r="F174" s="59" t="s">
        <v>398</v>
      </c>
      <c r="G174" s="59" t="s">
        <v>399</v>
      </c>
      <c r="H174" s="59" t="s">
        <v>400</v>
      </c>
      <c r="I174" s="59" t="s">
        <v>401</v>
      </c>
      <c r="J174" s="59" t="s">
        <v>402</v>
      </c>
      <c r="K174" s="59" t="s">
        <v>403</v>
      </c>
      <c r="L174" s="59" t="s">
        <v>404</v>
      </c>
      <c r="M174" s="59" t="s">
        <v>405</v>
      </c>
      <c r="N174" s="59" t="s">
        <v>406</v>
      </c>
      <c r="O174" s="59" t="s">
        <v>407</v>
      </c>
      <c r="P174" s="59" t="s">
        <v>408</v>
      </c>
      <c r="Q174" s="59" t="s">
        <v>409</v>
      </c>
      <c r="R174" s="59" t="s">
        <v>410</v>
      </c>
      <c r="S174" s="59" t="s">
        <v>411</v>
      </c>
      <c r="T174" s="59" t="s">
        <v>486</v>
      </c>
      <c r="U174" s="59" t="s">
        <v>487</v>
      </c>
      <c r="V174" s="59" t="s">
        <v>488</v>
      </c>
      <c r="W174" s="59" t="s">
        <v>489</v>
      </c>
      <c r="X174" s="59" t="s">
        <v>490</v>
      </c>
      <c r="Y174" s="59" t="s">
        <v>491</v>
      </c>
      <c r="Z174" s="59" t="s">
        <v>492</v>
      </c>
      <c r="AA174" s="59" t="s">
        <v>499</v>
      </c>
      <c r="AB174" s="59" t="s">
        <v>500</v>
      </c>
      <c r="AC174" s="59" t="s">
        <v>501</v>
      </c>
      <c r="AD174" s="59" t="s">
        <v>502</v>
      </c>
      <c r="AE174" s="59" t="s">
        <v>503</v>
      </c>
      <c r="AF174" s="59" t="s">
        <v>504</v>
      </c>
      <c r="AG174" s="59" t="s">
        <v>505</v>
      </c>
      <c r="AH174" s="59" t="s">
        <v>506</v>
      </c>
      <c r="AI174" s="59" t="s">
        <v>507</v>
      </c>
      <c r="AJ174" s="59" t="s">
        <v>493</v>
      </c>
      <c r="AK174" s="59" t="s">
        <v>494</v>
      </c>
      <c r="AL174" s="59" t="s">
        <v>495</v>
      </c>
      <c r="AM174" s="59" t="s">
        <v>496</v>
      </c>
      <c r="AN174" s="59" t="s">
        <v>497</v>
      </c>
      <c r="AO174" s="60" t="s">
        <v>498</v>
      </c>
    </row>
    <row r="175" spans="2:41" x14ac:dyDescent="0.3">
      <c r="B175" s="52" t="s">
        <v>0</v>
      </c>
      <c r="C175" s="53" t="s">
        <v>113</v>
      </c>
      <c r="D175" s="45" t="s">
        <v>1</v>
      </c>
      <c r="E175" s="45" t="s">
        <v>2</v>
      </c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4"/>
    </row>
    <row r="176" spans="2:41" x14ac:dyDescent="0.3">
      <c r="B176" s="122" t="s">
        <v>56</v>
      </c>
      <c r="C176" s="124" t="s">
        <v>104</v>
      </c>
      <c r="D176" s="123" t="s">
        <v>57</v>
      </c>
      <c r="E176" s="123">
        <v>5.8441967999999997</v>
      </c>
      <c r="F176" s="124">
        <f>$E$176*C158</f>
        <v>19.218689251162875</v>
      </c>
      <c r="G176" s="124">
        <f t="shared" ref="G176:AO176" si="76">$E$176*D158</f>
        <v>19.211714038644566</v>
      </c>
      <c r="H176" s="124">
        <f t="shared" si="76"/>
        <v>5.3433374458463998E-3</v>
      </c>
      <c r="I176" s="124">
        <f t="shared" si="76"/>
        <v>1.6318750724639999E-3</v>
      </c>
      <c r="J176" s="124">
        <f t="shared" si="76"/>
        <v>4.1493797279999998E-6</v>
      </c>
      <c r="K176" s="124">
        <f t="shared" si="76"/>
        <v>0.20094194780169122</v>
      </c>
      <c r="L176" s="124">
        <f t="shared" si="76"/>
        <v>6.899249648304E-4</v>
      </c>
      <c r="M176" s="124">
        <f t="shared" si="76"/>
        <v>8.8841784936528001E-2</v>
      </c>
      <c r="N176" s="124">
        <f t="shared" si="76"/>
        <v>0.97332218268236625</v>
      </c>
      <c r="O176" s="124">
        <f t="shared" si="76"/>
        <v>0.26761946442510237</v>
      </c>
      <c r="P176" s="124">
        <f t="shared" si="76"/>
        <v>2.9454751872E-5</v>
      </c>
      <c r="Q176" s="124">
        <f t="shared" si="76"/>
        <v>263.27599968111997</v>
      </c>
      <c r="R176" s="124">
        <f t="shared" si="76"/>
        <v>0.58447554467721119</v>
      </c>
      <c r="S176" s="124">
        <f t="shared" si="76"/>
        <v>1.4309269356578975</v>
      </c>
      <c r="T176" s="124">
        <f t="shared" si="76"/>
        <v>1.4309269356578975</v>
      </c>
      <c r="U176" s="124">
        <f t="shared" si="76"/>
        <v>263.27603445409096</v>
      </c>
      <c r="V176" s="124">
        <f t="shared" si="76"/>
        <v>263.27673616680067</v>
      </c>
      <c r="W176" s="124">
        <f t="shared" si="76"/>
        <v>1.3608276534964801E-2</v>
      </c>
      <c r="X176" s="124">
        <f t="shared" si="76"/>
        <v>0</v>
      </c>
      <c r="Y176" s="124">
        <f t="shared" si="76"/>
        <v>0</v>
      </c>
      <c r="Z176" s="124">
        <f t="shared" si="76"/>
        <v>0</v>
      </c>
      <c r="AA176" s="124">
        <f t="shared" si="76"/>
        <v>45.513956714768192</v>
      </c>
      <c r="AB176" s="124">
        <f t="shared" si="76"/>
        <v>100.86216766179277</v>
      </c>
      <c r="AC176" s="124">
        <f t="shared" si="76"/>
        <v>13.308179355275126</v>
      </c>
      <c r="AD176" s="124">
        <f t="shared" si="76"/>
        <v>0</v>
      </c>
      <c r="AE176" s="124">
        <f t="shared" si="76"/>
        <v>2.542225608E-9</v>
      </c>
      <c r="AF176" s="124">
        <f t="shared" si="76"/>
        <v>3.0389823359999997E-9</v>
      </c>
      <c r="AG176" s="124">
        <f t="shared" si="76"/>
        <v>8.1818755199999988E-8</v>
      </c>
      <c r="AH176" s="124">
        <f t="shared" si="76"/>
        <v>5.2071793487999995E-8</v>
      </c>
      <c r="AI176" s="124">
        <f t="shared" si="76"/>
        <v>4.1201587439999999E-9</v>
      </c>
      <c r="AJ176" s="124">
        <f t="shared" si="76"/>
        <v>2.8461238416E-5</v>
      </c>
      <c r="AK176" s="124">
        <f t="shared" si="76"/>
        <v>1.2010047146340048</v>
      </c>
      <c r="AL176" s="124">
        <f t="shared" si="76"/>
        <v>159.68430376105707</v>
      </c>
      <c r="AM176" s="124">
        <f t="shared" si="76"/>
        <v>5.5812079439999989E-9</v>
      </c>
      <c r="AN176" s="124">
        <f t="shared" si="76"/>
        <v>1.3733862479999998E-7</v>
      </c>
      <c r="AO176" s="124">
        <f t="shared" si="76"/>
        <v>33.16643692681307</v>
      </c>
    </row>
    <row r="177" spans="2:41" x14ac:dyDescent="0.3">
      <c r="B177" s="10" t="s">
        <v>58</v>
      </c>
      <c r="C177" s="19" t="s">
        <v>105</v>
      </c>
      <c r="D177" s="11" t="s">
        <v>57</v>
      </c>
      <c r="E177" s="11">
        <v>65.776409699999988</v>
      </c>
      <c r="F177" s="124">
        <f>$E$177*C158</f>
        <v>216.30626437519615</v>
      </c>
      <c r="G177" s="124">
        <f t="shared" ref="G177:AO177" si="77">$E$177*D158</f>
        <v>216.22775838847971</v>
      </c>
      <c r="H177" s="124">
        <f t="shared" si="77"/>
        <v>6.013923983589059E-2</v>
      </c>
      <c r="I177" s="124">
        <f t="shared" si="77"/>
        <v>1.8366746880530995E-2</v>
      </c>
      <c r="J177" s="124">
        <f t="shared" si="77"/>
        <v>4.670125088699999E-5</v>
      </c>
      <c r="K177" s="124">
        <f t="shared" si="77"/>
        <v>2.2616007531642421</v>
      </c>
      <c r="L177" s="124">
        <f t="shared" si="77"/>
        <v>7.7651024943140986E-3</v>
      </c>
      <c r="M177" s="124">
        <f t="shared" si="77"/>
        <v>0.99991390510058686</v>
      </c>
      <c r="N177" s="124">
        <f t="shared" si="77"/>
        <v>10.954736955164405</v>
      </c>
      <c r="O177" s="124">
        <f t="shared" si="77"/>
        <v>3.0120559142909267</v>
      </c>
      <c r="P177" s="124">
        <f t="shared" si="77"/>
        <v>3.3151310488799995E-4</v>
      </c>
      <c r="Q177" s="124">
        <f t="shared" si="77"/>
        <v>2963.1702373887229</v>
      </c>
      <c r="R177" s="124">
        <f t="shared" si="77"/>
        <v>6.578269726700321</v>
      </c>
      <c r="S177" s="124">
        <f t="shared" si="77"/>
        <v>16.105076470148884</v>
      </c>
      <c r="T177" s="124">
        <f t="shared" si="77"/>
        <v>16.105076470148884</v>
      </c>
      <c r="U177" s="124">
        <f t="shared" si="77"/>
        <v>2963.1706287583606</v>
      </c>
      <c r="V177" s="124">
        <f t="shared" si="77"/>
        <v>2963.1785265318731</v>
      </c>
      <c r="W177" s="124">
        <f t="shared" si="77"/>
        <v>0.15316109352695667</v>
      </c>
      <c r="X177" s="124">
        <f t="shared" si="77"/>
        <v>0</v>
      </c>
      <c r="Y177" s="124">
        <f t="shared" si="77"/>
        <v>0</v>
      </c>
      <c r="Z177" s="124">
        <f t="shared" si="77"/>
        <v>0</v>
      </c>
      <c r="AA177" s="124">
        <f t="shared" si="77"/>
        <v>512.25938591572719</v>
      </c>
      <c r="AB177" s="124">
        <f t="shared" si="77"/>
        <v>1135.203260669143</v>
      </c>
      <c r="AC177" s="124">
        <f t="shared" si="77"/>
        <v>149.78350106787275</v>
      </c>
      <c r="AD177" s="124">
        <f t="shared" si="77"/>
        <v>0</v>
      </c>
      <c r="AE177" s="124">
        <f t="shared" si="77"/>
        <v>2.8612738219499994E-8</v>
      </c>
      <c r="AF177" s="124">
        <f t="shared" si="77"/>
        <v>3.4203733043999991E-8</v>
      </c>
      <c r="AG177" s="124">
        <f t="shared" si="77"/>
        <v>9.2086973579999981E-7</v>
      </c>
      <c r="AH177" s="124">
        <f t="shared" si="77"/>
        <v>5.860678104269999E-7</v>
      </c>
      <c r="AI177" s="124">
        <f t="shared" si="77"/>
        <v>4.6372368838499995E-8</v>
      </c>
      <c r="AJ177" s="124">
        <f t="shared" si="77"/>
        <v>3.2033111523899996E-4</v>
      </c>
      <c r="AK177" s="124">
        <f t="shared" si="77"/>
        <v>13.517302867247365</v>
      </c>
      <c r="AL177" s="124">
        <f t="shared" si="77"/>
        <v>1797.2461479816252</v>
      </c>
      <c r="AM177" s="124">
        <f t="shared" si="77"/>
        <v>6.2816471263499985E-8</v>
      </c>
      <c r="AN177" s="124">
        <f t="shared" si="77"/>
        <v>1.5457456279499996E-6</v>
      </c>
      <c r="AO177" s="124">
        <f t="shared" si="77"/>
        <v>373.28810412189836</v>
      </c>
    </row>
    <row r="178" spans="2:41" x14ac:dyDescent="0.3">
      <c r="B178" s="10" t="s">
        <v>59</v>
      </c>
      <c r="C178" s="19" t="s">
        <v>106</v>
      </c>
      <c r="D178" s="11" t="s">
        <v>57</v>
      </c>
      <c r="E178" s="11">
        <v>0.97860499999999984</v>
      </c>
      <c r="F178" s="124">
        <f>$E$178*C161</f>
        <v>2.2965958566364297</v>
      </c>
      <c r="G178" s="124">
        <f t="shared" ref="G178:AO178" si="78">$E$178*D161</f>
        <v>2.2963545688518145</v>
      </c>
      <c r="H178" s="124">
        <f t="shared" si="78"/>
        <v>1.9844347910999999E-4</v>
      </c>
      <c r="I178" s="124">
        <f t="shared" si="78"/>
        <v>4.2862898999999996E-5</v>
      </c>
      <c r="J178" s="124">
        <f t="shared" si="78"/>
        <v>1.5657679999999998E-8</v>
      </c>
      <c r="K178" s="124">
        <f t="shared" si="78"/>
        <v>5.9268624661999996E-4</v>
      </c>
      <c r="L178" s="124">
        <f t="shared" si="78"/>
        <v>1.4679074999999998E-5</v>
      </c>
      <c r="M178" s="124">
        <f t="shared" si="78"/>
        <v>2.9914486942499992E-4</v>
      </c>
      <c r="N178" s="124">
        <f t="shared" si="78"/>
        <v>2.6709007548699998E-3</v>
      </c>
      <c r="O178" s="124">
        <f t="shared" si="78"/>
        <v>6.8039665555999994E-4</v>
      </c>
      <c r="P178" s="124">
        <f t="shared" si="78"/>
        <v>6.2239277999999992E-7</v>
      </c>
      <c r="Q178" s="124">
        <f t="shared" si="78"/>
        <v>0.51933971379554988</v>
      </c>
      <c r="R178" s="124">
        <f t="shared" si="78"/>
        <v>4.806717617048499E-2</v>
      </c>
      <c r="S178" s="124">
        <f t="shared" si="78"/>
        <v>4.0144746302704995E-2</v>
      </c>
      <c r="T178" s="124">
        <f t="shared" si="78"/>
        <v>4.0144746302704995E-2</v>
      </c>
      <c r="U178" s="124">
        <f t="shared" si="78"/>
        <v>0.51934060041167995</v>
      </c>
      <c r="V178" s="124">
        <f t="shared" si="78"/>
        <v>0.51934995391826999</v>
      </c>
      <c r="W178" s="124">
        <f t="shared" si="78"/>
        <v>1.1191424640499999E-3</v>
      </c>
      <c r="X178" s="124">
        <f t="shared" si="78"/>
        <v>0</v>
      </c>
      <c r="Y178" s="124">
        <f t="shared" si="78"/>
        <v>0</v>
      </c>
      <c r="Z178" s="124">
        <f t="shared" si="78"/>
        <v>0</v>
      </c>
      <c r="AA178" s="124">
        <f t="shared" si="78"/>
        <v>5.5088790173566089</v>
      </c>
      <c r="AB178" s="124">
        <f t="shared" si="78"/>
        <v>0.77807522506165994</v>
      </c>
      <c r="AC178" s="124">
        <f t="shared" si="78"/>
        <v>5.9767018402449986E-3</v>
      </c>
      <c r="AD178" s="124">
        <f t="shared" si="78"/>
        <v>0</v>
      </c>
      <c r="AE178" s="124">
        <f t="shared" si="78"/>
        <v>1.7810610999999996E-10</v>
      </c>
      <c r="AF178" s="124">
        <f t="shared" si="78"/>
        <v>2.7694521499999994E-10</v>
      </c>
      <c r="AG178" s="124">
        <f t="shared" si="78"/>
        <v>1.2036841499999998E-9</v>
      </c>
      <c r="AH178" s="124">
        <f t="shared" si="78"/>
        <v>3.1413220499999995E-9</v>
      </c>
      <c r="AI178" s="124">
        <f t="shared" si="78"/>
        <v>2.2018612499999996E-11</v>
      </c>
      <c r="AJ178" s="124">
        <f t="shared" si="78"/>
        <v>3.9829223499999992E-9</v>
      </c>
      <c r="AK178" s="124">
        <f t="shared" si="78"/>
        <v>3.7510428738549997E-3</v>
      </c>
      <c r="AL178" s="124">
        <f t="shared" si="78"/>
        <v>6.2929309432799094</v>
      </c>
      <c r="AM178" s="124">
        <f t="shared" si="78"/>
        <v>4.550513249999999E-10</v>
      </c>
      <c r="AN178" s="124">
        <f t="shared" si="78"/>
        <v>4.3645782999999993E-9</v>
      </c>
      <c r="AO178" s="124">
        <f t="shared" si="78"/>
        <v>0.14019300781186497</v>
      </c>
    </row>
    <row r="179" spans="2:41" x14ac:dyDescent="0.3">
      <c r="B179" s="10" t="s">
        <v>60</v>
      </c>
      <c r="C179" s="124" t="s">
        <v>104</v>
      </c>
      <c r="D179" s="11" t="s">
        <v>57</v>
      </c>
      <c r="E179" s="11">
        <v>1.9374228000000002</v>
      </c>
      <c r="F179" s="124">
        <f>$E$179*C168</f>
        <v>0</v>
      </c>
      <c r="G179" s="124">
        <f t="shared" ref="G179:AO179" si="79">$E$179*D168</f>
        <v>0</v>
      </c>
      <c r="H179" s="124">
        <f t="shared" si="79"/>
        <v>0</v>
      </c>
      <c r="I179" s="124">
        <f t="shared" si="79"/>
        <v>0</v>
      </c>
      <c r="J179" s="124">
        <f t="shared" si="79"/>
        <v>0</v>
      </c>
      <c r="K179" s="124">
        <f t="shared" si="79"/>
        <v>0</v>
      </c>
      <c r="L179" s="124">
        <f t="shared" si="79"/>
        <v>0</v>
      </c>
      <c r="M179" s="124">
        <f t="shared" si="79"/>
        <v>0</v>
      </c>
      <c r="N179" s="124">
        <f t="shared" si="79"/>
        <v>0</v>
      </c>
      <c r="O179" s="124">
        <f t="shared" si="79"/>
        <v>0</v>
      </c>
      <c r="P179" s="124">
        <f t="shared" si="79"/>
        <v>0</v>
      </c>
      <c r="Q179" s="124">
        <f t="shared" si="79"/>
        <v>0</v>
      </c>
      <c r="R179" s="124">
        <f t="shared" si="79"/>
        <v>0</v>
      </c>
      <c r="S179" s="124">
        <f t="shared" si="79"/>
        <v>0</v>
      </c>
      <c r="T179" s="124">
        <f t="shared" si="79"/>
        <v>0</v>
      </c>
      <c r="U179" s="124">
        <f t="shared" si="79"/>
        <v>0</v>
      </c>
      <c r="V179" s="124">
        <f t="shared" si="79"/>
        <v>0</v>
      </c>
      <c r="W179" s="124">
        <f t="shared" si="79"/>
        <v>0</v>
      </c>
      <c r="X179" s="124">
        <f t="shared" si="79"/>
        <v>0</v>
      </c>
      <c r="Y179" s="124">
        <f t="shared" si="79"/>
        <v>0</v>
      </c>
      <c r="Z179" s="124">
        <f t="shared" si="79"/>
        <v>0</v>
      </c>
      <c r="AA179" s="124">
        <f t="shared" si="79"/>
        <v>0</v>
      </c>
      <c r="AB179" s="124">
        <f t="shared" si="79"/>
        <v>0</v>
      </c>
      <c r="AC179" s="124">
        <f t="shared" si="79"/>
        <v>0</v>
      </c>
      <c r="AD179" s="124">
        <f t="shared" si="79"/>
        <v>0</v>
      </c>
      <c r="AE179" s="124">
        <f t="shared" si="79"/>
        <v>0</v>
      </c>
      <c r="AF179" s="124">
        <f t="shared" si="79"/>
        <v>0</v>
      </c>
      <c r="AG179" s="124">
        <f t="shared" si="79"/>
        <v>0</v>
      </c>
      <c r="AH179" s="124">
        <f t="shared" si="79"/>
        <v>0</v>
      </c>
      <c r="AI179" s="124">
        <f t="shared" si="79"/>
        <v>0</v>
      </c>
      <c r="AJ179" s="124">
        <f t="shared" si="79"/>
        <v>7.6703541238245595E-6</v>
      </c>
      <c r="AK179" s="124">
        <f t="shared" si="79"/>
        <v>0</v>
      </c>
      <c r="AL179" s="124">
        <f t="shared" si="79"/>
        <v>0</v>
      </c>
      <c r="AM179" s="124">
        <f t="shared" si="79"/>
        <v>0</v>
      </c>
      <c r="AN179" s="124">
        <f t="shared" si="79"/>
        <v>0</v>
      </c>
      <c r="AO179" s="124">
        <f t="shared" si="79"/>
        <v>0</v>
      </c>
    </row>
    <row r="180" spans="2:41" x14ac:dyDescent="0.3">
      <c r="B180" s="10" t="s">
        <v>61</v>
      </c>
      <c r="C180" s="19" t="s">
        <v>104</v>
      </c>
      <c r="D180" s="11" t="s">
        <v>57</v>
      </c>
      <c r="E180" s="11">
        <v>0.8610768000000002</v>
      </c>
      <c r="F180" s="124">
        <f>$E$180*C158</f>
        <v>2.8316581400177574</v>
      </c>
      <c r="G180" s="124">
        <f t="shared" ref="G180:AO180" si="80">$E$180*D158</f>
        <v>2.8306304207468069</v>
      </c>
      <c r="H180" s="124">
        <f t="shared" si="80"/>
        <v>7.8728079608640015E-4</v>
      </c>
      <c r="I180" s="124">
        <f t="shared" si="80"/>
        <v>2.4043847486400005E-4</v>
      </c>
      <c r="J180" s="124">
        <f t="shared" si="80"/>
        <v>6.1136452800000016E-7</v>
      </c>
      <c r="K180" s="124">
        <f t="shared" si="80"/>
        <v>2.9606540525611211E-2</v>
      </c>
      <c r="L180" s="124">
        <f t="shared" si="80"/>
        <v>1.0165269947040003E-4</v>
      </c>
      <c r="M180" s="124">
        <f t="shared" si="80"/>
        <v>1.3089839801328003E-2</v>
      </c>
      <c r="N180" s="124">
        <f t="shared" si="80"/>
        <v>0.14340809851460642</v>
      </c>
      <c r="O180" s="124">
        <f t="shared" si="80"/>
        <v>3.9430724174942408E-2</v>
      </c>
      <c r="P180" s="124">
        <f t="shared" si="80"/>
        <v>4.3398270720000012E-6</v>
      </c>
      <c r="Q180" s="124">
        <f t="shared" si="80"/>
        <v>38.790763398354393</v>
      </c>
      <c r="R180" s="124">
        <f t="shared" si="80"/>
        <v>8.6115911033131223E-2</v>
      </c>
      <c r="S180" s="124">
        <f t="shared" si="80"/>
        <v>0.21083102245805765</v>
      </c>
      <c r="T180" s="124">
        <f t="shared" si="80"/>
        <v>0.21083102245805765</v>
      </c>
      <c r="U180" s="124">
        <f t="shared" si="80"/>
        <v>38.790768521761358</v>
      </c>
      <c r="V180" s="124">
        <f t="shared" si="80"/>
        <v>38.790871911252729</v>
      </c>
      <c r="W180" s="124">
        <f t="shared" si="80"/>
        <v>2.0050268006448005E-3</v>
      </c>
      <c r="X180" s="124">
        <f t="shared" si="80"/>
        <v>0</v>
      </c>
      <c r="Y180" s="124">
        <f t="shared" si="80"/>
        <v>0</v>
      </c>
      <c r="Z180" s="124">
        <f t="shared" si="80"/>
        <v>0</v>
      </c>
      <c r="AA180" s="124">
        <f t="shared" si="80"/>
        <v>6.705970648231955</v>
      </c>
      <c r="AB180" s="124">
        <f t="shared" si="80"/>
        <v>14.860908272507187</v>
      </c>
      <c r="AC180" s="124">
        <f t="shared" si="80"/>
        <v>1.9608108496733669</v>
      </c>
      <c r="AD180" s="124">
        <f t="shared" si="80"/>
        <v>0</v>
      </c>
      <c r="AE180" s="124">
        <f t="shared" si="80"/>
        <v>3.7456840800000009E-10</v>
      </c>
      <c r="AF180" s="124">
        <f t="shared" si="80"/>
        <v>4.4775993600000008E-10</v>
      </c>
      <c r="AG180" s="124">
        <f t="shared" si="80"/>
        <v>1.2055075200000002E-8</v>
      </c>
      <c r="AH180" s="124">
        <f t="shared" si="80"/>
        <v>7.6721942880000014E-9</v>
      </c>
      <c r="AI180" s="124">
        <f t="shared" si="80"/>
        <v>6.0705914400000015E-10</v>
      </c>
      <c r="AJ180" s="124">
        <f t="shared" si="80"/>
        <v>4.1934440160000008E-6</v>
      </c>
      <c r="AK180" s="124">
        <f t="shared" si="80"/>
        <v>0.17695456396368484</v>
      </c>
      <c r="AL180" s="124">
        <f t="shared" si="80"/>
        <v>23.527689774717892</v>
      </c>
      <c r="AM180" s="124">
        <f t="shared" si="80"/>
        <v>8.2232834400000012E-10</v>
      </c>
      <c r="AN180" s="124">
        <f t="shared" si="80"/>
        <v>2.0235304800000003E-8</v>
      </c>
      <c r="AO180" s="124">
        <f t="shared" si="80"/>
        <v>4.886702202831712</v>
      </c>
    </row>
    <row r="181" spans="2:41" x14ac:dyDescent="0.3">
      <c r="B181" s="10" t="s">
        <v>62</v>
      </c>
      <c r="C181" s="19" t="s">
        <v>106</v>
      </c>
      <c r="D181" s="11" t="s">
        <v>57</v>
      </c>
      <c r="E181" s="11">
        <v>1.9135040000000002E-2</v>
      </c>
      <c r="F181" s="124">
        <f>$E$181*C169</f>
        <v>0.78195399751319516</v>
      </c>
      <c r="G181" s="124">
        <f t="shared" ref="G181:AO181" si="81">$E$181*D169</f>
        <v>0.24083082661758118</v>
      </c>
      <c r="H181" s="124">
        <f t="shared" si="81"/>
        <v>0.54106030642779734</v>
      </c>
      <c r="I181" s="124">
        <f t="shared" si="81"/>
        <v>6.2864467817056415E-5</v>
      </c>
      <c r="J181" s="124">
        <f t="shared" si="81"/>
        <v>5.7271494208950239E-8</v>
      </c>
      <c r="K181" s="124">
        <f t="shared" si="81"/>
        <v>6.3989206305975002E-3</v>
      </c>
      <c r="L181" s="124">
        <f t="shared" si="81"/>
        <v>7.0262786245898018E-5</v>
      </c>
      <c r="M181" s="124">
        <f t="shared" si="81"/>
        <v>2.8786219076886508E-3</v>
      </c>
      <c r="N181" s="124">
        <f t="shared" si="81"/>
        <v>3.30023895980016E-2</v>
      </c>
      <c r="O181" s="124">
        <f t="shared" si="81"/>
        <v>8.9204827758758883E-3</v>
      </c>
      <c r="P181" s="124">
        <f t="shared" si="81"/>
        <v>1.8682019637708154E-6</v>
      </c>
      <c r="Q181" s="124">
        <f t="shared" si="81"/>
        <v>4.961389830538514</v>
      </c>
      <c r="R181" s="124">
        <f t="shared" si="81"/>
        <v>0.56959935421797936</v>
      </c>
      <c r="S181" s="124">
        <f t="shared" si="81"/>
        <v>0.12353118845287396</v>
      </c>
      <c r="T181" s="124">
        <f t="shared" si="81"/>
        <v>0.12353118845287396</v>
      </c>
      <c r="U181" s="124">
        <f t="shared" si="81"/>
        <v>4.9613973624606356</v>
      </c>
      <c r="V181" s="124">
        <f t="shared" si="81"/>
        <v>4.9614219473303303</v>
      </c>
      <c r="W181" s="124">
        <f t="shared" si="81"/>
        <v>1.3261917443957607E-2</v>
      </c>
      <c r="X181" s="124">
        <f t="shared" si="81"/>
        <v>0</v>
      </c>
      <c r="Y181" s="124">
        <f t="shared" si="81"/>
        <v>0</v>
      </c>
      <c r="Z181" s="124">
        <f t="shared" si="81"/>
        <v>0</v>
      </c>
      <c r="AA181" s="124">
        <f t="shared" si="81"/>
        <v>1.862690036574477</v>
      </c>
      <c r="AB181" s="124">
        <f t="shared" si="81"/>
        <v>4.4499378936210894</v>
      </c>
      <c r="AC181" s="124">
        <f t="shared" si="81"/>
        <v>0.17139633665162876</v>
      </c>
      <c r="AD181" s="124">
        <f t="shared" si="81"/>
        <v>0</v>
      </c>
      <c r="AE181" s="124">
        <f t="shared" si="81"/>
        <v>2.0382830397811529E-10</v>
      </c>
      <c r="AF181" s="124">
        <f t="shared" si="81"/>
        <v>5.3514472566809894E-9</v>
      </c>
      <c r="AG181" s="124">
        <f t="shared" si="81"/>
        <v>3.3031060034267898E-9</v>
      </c>
      <c r="AH181" s="124">
        <f t="shared" si="81"/>
        <v>3.5867032940824544E-9</v>
      </c>
      <c r="AI181" s="124">
        <f t="shared" si="81"/>
        <v>1.8901984768086131E-10</v>
      </c>
      <c r="AJ181" s="124">
        <f t="shared" si="81"/>
        <v>6.5144054948598777E-8</v>
      </c>
      <c r="AK181" s="124">
        <f t="shared" si="81"/>
        <v>2.1099367152642004E-2</v>
      </c>
      <c r="AL181" s="124">
        <f t="shared" si="81"/>
        <v>6.4840242668471912</v>
      </c>
      <c r="AM181" s="124">
        <f t="shared" si="81"/>
        <v>5.5552755606591181E-9</v>
      </c>
      <c r="AN181" s="124">
        <f t="shared" si="81"/>
        <v>7.0531314326975373E-9</v>
      </c>
      <c r="AO181" s="124">
        <f t="shared" si="81"/>
        <v>6.9891689231181875</v>
      </c>
    </row>
    <row r="182" spans="2:41" x14ac:dyDescent="0.3">
      <c r="B182" s="10" t="s">
        <v>63</v>
      </c>
      <c r="C182" s="19" t="s">
        <v>107</v>
      </c>
      <c r="D182" s="11" t="s">
        <v>57</v>
      </c>
      <c r="E182" s="11">
        <v>0.19135040000000003</v>
      </c>
      <c r="F182" s="124">
        <f>$E$182*C161</f>
        <v>0.4490622220464065</v>
      </c>
      <c r="G182" s="124">
        <f t="shared" ref="G182:AO182" si="82">$E$182*D161</f>
        <v>0.44901504211773124</v>
      </c>
      <c r="H182" s="124">
        <f t="shared" si="82"/>
        <v>3.8802416812800006E-5</v>
      </c>
      <c r="I182" s="124">
        <f t="shared" si="82"/>
        <v>8.3811475200000014E-6</v>
      </c>
      <c r="J182" s="124">
        <f t="shared" si="82"/>
        <v>3.0616064000000006E-9</v>
      </c>
      <c r="K182" s="124">
        <f t="shared" si="82"/>
        <v>1.1589022165760002E-4</v>
      </c>
      <c r="L182" s="124">
        <f t="shared" si="82"/>
        <v>2.8702560000000003E-6</v>
      </c>
      <c r="M182" s="124">
        <f t="shared" si="82"/>
        <v>5.8492947024000007E-5</v>
      </c>
      <c r="N182" s="124">
        <f t="shared" si="82"/>
        <v>5.2225149861760017E-4</v>
      </c>
      <c r="O182" s="124">
        <f t="shared" si="82"/>
        <v>1.3304057530880002E-4</v>
      </c>
      <c r="P182" s="124">
        <f t="shared" si="82"/>
        <v>1.2169885440000002E-7</v>
      </c>
      <c r="Q182" s="124">
        <f t="shared" si="82"/>
        <v>0.10154849195606401</v>
      </c>
      <c r="R182" s="124">
        <f t="shared" si="82"/>
        <v>9.3987598541728015E-3</v>
      </c>
      <c r="S182" s="124">
        <f t="shared" si="82"/>
        <v>7.8496566673184019E-3</v>
      </c>
      <c r="T182" s="124">
        <f t="shared" si="82"/>
        <v>7.8496566673184019E-3</v>
      </c>
      <c r="U182" s="124">
        <f t="shared" si="82"/>
        <v>0.10154866531952642</v>
      </c>
      <c r="V182" s="124">
        <f t="shared" si="82"/>
        <v>0.10155049424664962</v>
      </c>
      <c r="W182" s="124">
        <f t="shared" si="82"/>
        <v>2.1883023094400002E-4</v>
      </c>
      <c r="X182" s="124">
        <f t="shared" si="82"/>
        <v>0</v>
      </c>
      <c r="Y182" s="124">
        <f t="shared" si="82"/>
        <v>0</v>
      </c>
      <c r="Z182" s="124">
        <f t="shared" si="82"/>
        <v>0</v>
      </c>
      <c r="AA182" s="124">
        <f t="shared" si="82"/>
        <v>1.0771723049880129</v>
      </c>
      <c r="AB182" s="124">
        <f t="shared" si="82"/>
        <v>0.15214004173863682</v>
      </c>
      <c r="AC182" s="124">
        <f t="shared" si="82"/>
        <v>1.1686475010976001E-3</v>
      </c>
      <c r="AD182" s="124">
        <f t="shared" si="82"/>
        <v>0</v>
      </c>
      <c r="AE182" s="124">
        <f t="shared" si="82"/>
        <v>3.4825772800000007E-11</v>
      </c>
      <c r="AF182" s="124">
        <f t="shared" si="82"/>
        <v>5.415216320000001E-11</v>
      </c>
      <c r="AG182" s="124">
        <f t="shared" si="82"/>
        <v>2.3536099200000006E-10</v>
      </c>
      <c r="AH182" s="124">
        <f t="shared" si="82"/>
        <v>6.1423478400000003E-10</v>
      </c>
      <c r="AI182" s="124">
        <f t="shared" si="82"/>
        <v>4.3053840000000011E-12</v>
      </c>
      <c r="AJ182" s="124">
        <f t="shared" si="82"/>
        <v>7.7879612800000018E-10</v>
      </c>
      <c r="AK182" s="124">
        <f t="shared" si="82"/>
        <v>7.3345584207040011E-4</v>
      </c>
      <c r="AL182" s="124">
        <f t="shared" si="82"/>
        <v>1.230480994036397</v>
      </c>
      <c r="AM182" s="124">
        <f t="shared" si="82"/>
        <v>8.897793600000001E-11</v>
      </c>
      <c r="AN182" s="124">
        <f t="shared" si="82"/>
        <v>8.5342278400000009E-10</v>
      </c>
      <c r="AO182" s="124">
        <f t="shared" si="82"/>
        <v>2.7412478090755203E-2</v>
      </c>
    </row>
    <row r="183" spans="2:41" x14ac:dyDescent="0.3">
      <c r="B183" s="10" t="s">
        <v>64</v>
      </c>
      <c r="C183" s="19" t="s">
        <v>106</v>
      </c>
      <c r="D183" s="11" t="s">
        <v>57</v>
      </c>
      <c r="E183" s="11">
        <v>1.6264784000000001</v>
      </c>
      <c r="F183" s="124">
        <f>$E$183*C161</f>
        <v>3.8170288873944549</v>
      </c>
      <c r="G183" s="124">
        <f t="shared" ref="G183:AO183" si="83">$E$183*D161</f>
        <v>3.8166278580007154</v>
      </c>
      <c r="H183" s="124">
        <f t="shared" si="83"/>
        <v>3.2982054290880004E-4</v>
      </c>
      <c r="I183" s="124">
        <f t="shared" si="83"/>
        <v>7.1239753920000011E-5</v>
      </c>
      <c r="J183" s="124">
        <f t="shared" si="83"/>
        <v>2.6023654400000004E-8</v>
      </c>
      <c r="K183" s="124">
        <f t="shared" si="83"/>
        <v>9.8506688408960008E-4</v>
      </c>
      <c r="L183" s="124">
        <f t="shared" si="83"/>
        <v>2.4397176000000002E-5</v>
      </c>
      <c r="M183" s="124">
        <f t="shared" si="83"/>
        <v>4.9719004970400003E-4</v>
      </c>
      <c r="N183" s="124">
        <f t="shared" si="83"/>
        <v>4.4391377382496005E-3</v>
      </c>
      <c r="O183" s="124">
        <f t="shared" si="83"/>
        <v>1.1308448901248E-3</v>
      </c>
      <c r="P183" s="124">
        <f t="shared" si="83"/>
        <v>1.0344402624E-6</v>
      </c>
      <c r="Q183" s="124">
        <f t="shared" si="83"/>
        <v>0.86316218162654401</v>
      </c>
      <c r="R183" s="124">
        <f t="shared" si="83"/>
        <v>7.9889458760468809E-2</v>
      </c>
      <c r="S183" s="124">
        <f t="shared" si="83"/>
        <v>6.6722081672206404E-2</v>
      </c>
      <c r="T183" s="124">
        <f t="shared" si="83"/>
        <v>6.6722081672206404E-2</v>
      </c>
      <c r="U183" s="124">
        <f t="shared" si="83"/>
        <v>0.86316365521597449</v>
      </c>
      <c r="V183" s="124">
        <f t="shared" si="83"/>
        <v>0.86317920109652169</v>
      </c>
      <c r="W183" s="124">
        <f t="shared" si="83"/>
        <v>1.8600569630240001E-3</v>
      </c>
      <c r="X183" s="124">
        <f t="shared" si="83"/>
        <v>0</v>
      </c>
      <c r="Y183" s="124">
        <f t="shared" si="83"/>
        <v>0</v>
      </c>
      <c r="Z183" s="124">
        <f t="shared" si="83"/>
        <v>0</v>
      </c>
      <c r="AA183" s="124">
        <f t="shared" si="83"/>
        <v>9.1559645923981083</v>
      </c>
      <c r="AB183" s="124">
        <f t="shared" si="83"/>
        <v>1.2931903547784129</v>
      </c>
      <c r="AC183" s="124">
        <f t="shared" si="83"/>
        <v>9.9335037593296007E-3</v>
      </c>
      <c r="AD183" s="124">
        <f t="shared" si="83"/>
        <v>0</v>
      </c>
      <c r="AE183" s="124">
        <f t="shared" si="83"/>
        <v>2.9601906880000001E-10</v>
      </c>
      <c r="AF183" s="124">
        <f t="shared" si="83"/>
        <v>4.6029338720000001E-10</v>
      </c>
      <c r="AG183" s="124">
        <f t="shared" si="83"/>
        <v>2.0005684320000004E-9</v>
      </c>
      <c r="AH183" s="124">
        <f t="shared" si="83"/>
        <v>5.2209956639999999E-9</v>
      </c>
      <c r="AI183" s="124">
        <f t="shared" si="83"/>
        <v>3.6595763999999999E-11</v>
      </c>
      <c r="AJ183" s="124">
        <f t="shared" si="83"/>
        <v>6.6197670880000008E-9</v>
      </c>
      <c r="AK183" s="124">
        <f t="shared" si="83"/>
        <v>6.2343746575984002E-3</v>
      </c>
      <c r="AL183" s="124">
        <f t="shared" si="83"/>
        <v>10.459088449309373</v>
      </c>
      <c r="AM183" s="124">
        <f t="shared" si="83"/>
        <v>7.5631245600000007E-10</v>
      </c>
      <c r="AN183" s="124">
        <f t="shared" si="83"/>
        <v>7.2540936640000005E-9</v>
      </c>
      <c r="AO183" s="124">
        <f t="shared" si="83"/>
        <v>0.23300606377141919</v>
      </c>
    </row>
    <row r="184" spans="2:41" x14ac:dyDescent="0.3">
      <c r="B184" s="10" t="s">
        <v>65</v>
      </c>
      <c r="C184" s="19" t="s">
        <v>108</v>
      </c>
      <c r="D184" s="11" t="s">
        <v>57</v>
      </c>
      <c r="E184" s="11">
        <v>0.55565599999999993</v>
      </c>
      <c r="F184" s="124">
        <f>$E$184*C159</f>
        <v>811.16820547813586</v>
      </c>
      <c r="G184" s="124">
        <f t="shared" ref="G184:AO184" si="84">$E$184*D159</f>
        <v>5.0932518251352716</v>
      </c>
      <c r="H184" s="124">
        <f t="shared" si="84"/>
        <v>806.07344506751997</v>
      </c>
      <c r="I184" s="124">
        <f t="shared" si="84"/>
        <v>1.5086960562719998E-3</v>
      </c>
      <c r="J184" s="124">
        <f t="shared" si="84"/>
        <v>6.5567407999999992E-7</v>
      </c>
      <c r="K184" s="124">
        <f t="shared" si="84"/>
        <v>0.17435712306938397</v>
      </c>
      <c r="L184" s="124">
        <f t="shared" si="84"/>
        <v>3.5184371295519999E-3</v>
      </c>
      <c r="M184" s="124">
        <f t="shared" si="84"/>
        <v>8.588132898188798E-2</v>
      </c>
      <c r="N184" s="124">
        <f t="shared" si="84"/>
        <v>0.92786263223882393</v>
      </c>
      <c r="O184" s="124">
        <f t="shared" si="84"/>
        <v>0.24267342242354398</v>
      </c>
      <c r="P184" s="124">
        <f t="shared" si="84"/>
        <v>3.1894654399999999E-5</v>
      </c>
      <c r="Q184" s="124">
        <f t="shared" si="84"/>
        <v>57.332110216201592</v>
      </c>
      <c r="R184" s="124">
        <f t="shared" si="84"/>
        <v>11.669850005256158</v>
      </c>
      <c r="S184" s="124">
        <f t="shared" si="84"/>
        <v>2.3978287890774719</v>
      </c>
      <c r="T184" s="124">
        <f t="shared" si="84"/>
        <v>2.3978287890774719</v>
      </c>
      <c r="U184" s="124">
        <f t="shared" si="84"/>
        <v>57.332140999543988</v>
      </c>
      <c r="V184" s="124">
        <f t="shared" si="84"/>
        <v>57.332592914568792</v>
      </c>
      <c r="W184" s="124">
        <f t="shared" si="84"/>
        <v>0.27170779977893594</v>
      </c>
      <c r="X184" s="124">
        <f t="shared" si="84"/>
        <v>0</v>
      </c>
      <c r="Y184" s="124">
        <f t="shared" si="84"/>
        <v>0</v>
      </c>
      <c r="Z184" s="124">
        <f t="shared" si="84"/>
        <v>0</v>
      </c>
      <c r="AA184" s="124">
        <f t="shared" si="84"/>
        <v>63.617340491527997</v>
      </c>
      <c r="AB184" s="124">
        <f t="shared" si="84"/>
        <v>90.199994210971184</v>
      </c>
      <c r="AC184" s="124">
        <f t="shared" si="84"/>
        <v>1.2261247021619359</v>
      </c>
      <c r="AD184" s="124">
        <f t="shared" si="84"/>
        <v>0</v>
      </c>
      <c r="AE184" s="124">
        <f t="shared" si="84"/>
        <v>2.0003615999999996E-6</v>
      </c>
      <c r="AF184" s="124">
        <f t="shared" si="84"/>
        <v>1.5502802399999998E-7</v>
      </c>
      <c r="AG184" s="124">
        <f t="shared" si="84"/>
        <v>3.7117820799999998E-8</v>
      </c>
      <c r="AH184" s="124">
        <f t="shared" si="84"/>
        <v>3.5395287199999995E-7</v>
      </c>
      <c r="AI184" s="124">
        <f t="shared" si="84"/>
        <v>4.2229855999999995E-9</v>
      </c>
      <c r="AJ184" s="124">
        <f t="shared" si="84"/>
        <v>1.4058096799999997E-6</v>
      </c>
      <c r="AK184" s="124">
        <f t="shared" si="84"/>
        <v>0.23829788146874395</v>
      </c>
      <c r="AL184" s="124">
        <f t="shared" si="84"/>
        <v>155.04345940132717</v>
      </c>
      <c r="AM184" s="124">
        <f t="shared" si="84"/>
        <v>2.1559452799999999E-6</v>
      </c>
      <c r="AN184" s="124">
        <f t="shared" si="84"/>
        <v>3.950714159999999E-7</v>
      </c>
      <c r="AO184" s="124">
        <f t="shared" si="84"/>
        <v>18.034646191276558</v>
      </c>
    </row>
    <row r="185" spans="2:41" x14ac:dyDescent="0.3">
      <c r="B185" s="10" t="s">
        <v>66</v>
      </c>
      <c r="C185" s="19" t="s">
        <v>106</v>
      </c>
      <c r="D185" s="11" t="s">
        <v>57</v>
      </c>
      <c r="E185" s="11">
        <v>8.9682680000000001E-2</v>
      </c>
      <c r="F185" s="124">
        <f>$E$185*C162</f>
        <v>268.45460845088246</v>
      </c>
      <c r="G185" s="124">
        <f t="shared" ref="G185:AO185" si="85">$E$185*D162</f>
        <v>268.4422295505621</v>
      </c>
      <c r="H185" s="124">
        <f t="shared" si="85"/>
        <v>1.1871642885475521E-2</v>
      </c>
      <c r="I185" s="124">
        <f t="shared" si="85"/>
        <v>5.0730756754259997E-4</v>
      </c>
      <c r="J185" s="124">
        <f t="shared" si="85"/>
        <v>2.0178603000000001E-7</v>
      </c>
      <c r="K185" s="124">
        <f t="shared" si="85"/>
        <v>3.0217888648729364E-2</v>
      </c>
      <c r="L185" s="124">
        <f t="shared" si="85"/>
        <v>2.9595625194184E-4</v>
      </c>
      <c r="M185" s="124">
        <f t="shared" si="85"/>
        <v>1.4789007461886921E-2</v>
      </c>
      <c r="N185" s="124">
        <f t="shared" si="85"/>
        <v>0.15669225773917164</v>
      </c>
      <c r="O185" s="124">
        <f t="shared" si="85"/>
        <v>4.1792995752784882E-2</v>
      </c>
      <c r="P185" s="124">
        <f t="shared" si="85"/>
        <v>9.0634213234799999E-6</v>
      </c>
      <c r="Q185" s="124">
        <f t="shared" si="85"/>
        <v>13.01513153846598</v>
      </c>
      <c r="R185" s="124">
        <f t="shared" si="85"/>
        <v>2.0910802138296689</v>
      </c>
      <c r="S185" s="124">
        <f t="shared" si="85"/>
        <v>0.65871883475167714</v>
      </c>
      <c r="T185" s="124">
        <f t="shared" si="85"/>
        <v>0.65871883475167714</v>
      </c>
      <c r="U185" s="124">
        <f t="shared" si="85"/>
        <v>13.015152586990975</v>
      </c>
      <c r="V185" s="124">
        <f t="shared" si="85"/>
        <v>13.015282940766356</v>
      </c>
      <c r="W185" s="124">
        <f t="shared" si="85"/>
        <v>4.8686384460398406E-2</v>
      </c>
      <c r="X185" s="124">
        <f t="shared" si="85"/>
        <v>0</v>
      </c>
      <c r="Y185" s="124">
        <f t="shared" si="85"/>
        <v>0</v>
      </c>
      <c r="Z185" s="124">
        <f t="shared" si="85"/>
        <v>0</v>
      </c>
      <c r="AA185" s="124">
        <f t="shared" si="85"/>
        <v>43.004685841848342</v>
      </c>
      <c r="AB185" s="124">
        <f t="shared" si="85"/>
        <v>22.599088014946357</v>
      </c>
      <c r="AC185" s="124">
        <f t="shared" si="85"/>
        <v>0.25165106406006832</v>
      </c>
      <c r="AD185" s="124">
        <f t="shared" si="85"/>
        <v>0</v>
      </c>
      <c r="AE185" s="124">
        <f t="shared" si="85"/>
        <v>7.3450114919999998E-9</v>
      </c>
      <c r="AF185" s="124">
        <f t="shared" si="85"/>
        <v>2.5021467720000001E-8</v>
      </c>
      <c r="AG185" s="124">
        <f t="shared" si="85"/>
        <v>3.3092908919999999E-8</v>
      </c>
      <c r="AH185" s="124">
        <f t="shared" si="85"/>
        <v>2.179289124E-7</v>
      </c>
      <c r="AI185" s="124">
        <f t="shared" si="85"/>
        <v>8.2597748279999998E-10</v>
      </c>
      <c r="AJ185" s="124">
        <f t="shared" si="85"/>
        <v>2.394527556E-7</v>
      </c>
      <c r="AK185" s="124">
        <f t="shared" si="85"/>
        <v>6.4445675204675604E-2</v>
      </c>
      <c r="AL185" s="124">
        <f t="shared" si="85"/>
        <v>65.855424918702383</v>
      </c>
      <c r="AM185" s="124">
        <f t="shared" si="85"/>
        <v>3.2375447480000003E-8</v>
      </c>
      <c r="AN185" s="124">
        <f t="shared" si="85"/>
        <v>2.5111150399999998E-7</v>
      </c>
      <c r="AO185" s="124">
        <f t="shared" si="85"/>
        <v>4.5557401358841174</v>
      </c>
    </row>
    <row r="186" spans="2:41" x14ac:dyDescent="0.3">
      <c r="B186" s="10" t="s">
        <v>67</v>
      </c>
      <c r="C186" s="19" t="s">
        <v>104</v>
      </c>
      <c r="D186" s="11" t="s">
        <v>57</v>
      </c>
      <c r="E186" s="11">
        <v>8.7515820000000009</v>
      </c>
      <c r="F186" s="124">
        <f>$E$186*C158</f>
        <v>28.779649397513534</v>
      </c>
      <c r="G186" s="124">
        <f t="shared" ref="G186:AO186" si="86">$E$186*D158</f>
        <v>28.769204139352237</v>
      </c>
      <c r="H186" s="124">
        <f t="shared" si="86"/>
        <v>8.0015539194360011E-3</v>
      </c>
      <c r="I186" s="124">
        <f t="shared" si="86"/>
        <v>2.44370424186E-3</v>
      </c>
      <c r="J186" s="124">
        <f t="shared" si="86"/>
        <v>6.2136232200000001E-6</v>
      </c>
      <c r="K186" s="124">
        <f t="shared" si="86"/>
        <v>0.30090703540753805</v>
      </c>
      <c r="L186" s="124">
        <f t="shared" si="86"/>
        <v>1.0331505098460001E-3</v>
      </c>
      <c r="M186" s="124">
        <f t="shared" si="86"/>
        <v>0.13303901160522003</v>
      </c>
      <c r="N186" s="124">
        <f t="shared" si="86"/>
        <v>1.457532863055486</v>
      </c>
      <c r="O186" s="124">
        <f t="shared" si="86"/>
        <v>0.40075544473662605</v>
      </c>
      <c r="P186" s="124">
        <f t="shared" si="86"/>
        <v>4.4107973280000007E-5</v>
      </c>
      <c r="Q186" s="124">
        <f t="shared" si="86"/>
        <v>394.25118261611169</v>
      </c>
      <c r="R186" s="124">
        <f t="shared" si="86"/>
        <v>0.87524185637233809</v>
      </c>
      <c r="S186" s="124">
        <f t="shared" si="86"/>
        <v>2.1427879385271242</v>
      </c>
      <c r="T186" s="124">
        <f t="shared" si="86"/>
        <v>2.1427879385271242</v>
      </c>
      <c r="U186" s="124">
        <f t="shared" si="86"/>
        <v>394.25123468802462</v>
      </c>
      <c r="V186" s="124">
        <f t="shared" si="86"/>
        <v>394.25228549047534</v>
      </c>
      <c r="W186" s="124">
        <f t="shared" si="86"/>
        <v>2.0378154954402004E-2</v>
      </c>
      <c r="X186" s="124">
        <f t="shared" si="86"/>
        <v>0</v>
      </c>
      <c r="Y186" s="124">
        <f t="shared" si="86"/>
        <v>0</v>
      </c>
      <c r="Z186" s="124">
        <f t="shared" si="86"/>
        <v>0</v>
      </c>
      <c r="AA186" s="124">
        <f t="shared" si="86"/>
        <v>68.156350301848917</v>
      </c>
      <c r="AB186" s="124">
        <f t="shared" si="86"/>
        <v>151.03932348580867</v>
      </c>
      <c r="AC186" s="124">
        <f t="shared" si="86"/>
        <v>19.928764701831639</v>
      </c>
      <c r="AD186" s="124">
        <f t="shared" si="86"/>
        <v>0</v>
      </c>
      <c r="AE186" s="124">
        <f t="shared" si="86"/>
        <v>3.8069381700000004E-9</v>
      </c>
      <c r="AF186" s="124">
        <f t="shared" si="86"/>
        <v>4.5508226400000004E-9</v>
      </c>
      <c r="AG186" s="124">
        <f t="shared" si="86"/>
        <v>1.22522148E-7</v>
      </c>
      <c r="AH186" s="124">
        <f t="shared" si="86"/>
        <v>7.7976595620000004E-8</v>
      </c>
      <c r="AI186" s="124">
        <f t="shared" si="86"/>
        <v>6.1698653100000007E-9</v>
      </c>
      <c r="AJ186" s="124">
        <f t="shared" si="86"/>
        <v>4.2620204340000001E-5</v>
      </c>
      <c r="AK186" s="124">
        <f t="shared" si="86"/>
        <v>1.7984834532790022</v>
      </c>
      <c r="AL186" s="124">
        <f t="shared" si="86"/>
        <v>239.12443853324714</v>
      </c>
      <c r="AM186" s="124">
        <f t="shared" si="86"/>
        <v>8.3577608100000008E-9</v>
      </c>
      <c r="AN186" s="124">
        <f t="shared" si="86"/>
        <v>2.0566217700000001E-7</v>
      </c>
      <c r="AO186" s="124">
        <f t="shared" si="86"/>
        <v>49.666156419104951</v>
      </c>
    </row>
    <row r="187" spans="2:41" x14ac:dyDescent="0.3">
      <c r="B187" s="10" t="s">
        <v>68</v>
      </c>
      <c r="C187" s="19" t="s">
        <v>109</v>
      </c>
      <c r="D187" s="11" t="s">
        <v>57</v>
      </c>
      <c r="E187" s="11">
        <v>0.91903199999999996</v>
      </c>
      <c r="F187" s="124">
        <f>$E$187*C157</f>
        <v>2145.0881679245999</v>
      </c>
      <c r="G187" s="124">
        <f t="shared" ref="G187:AO187" si="87">$E$187*D157</f>
        <v>2144.656009669176</v>
      </c>
      <c r="H187" s="124">
        <f t="shared" si="87"/>
        <v>0.40987562336258399</v>
      </c>
      <c r="I187" s="124">
        <f t="shared" si="87"/>
        <v>2.2282927070688002E-2</v>
      </c>
      <c r="J187" s="124">
        <f t="shared" si="87"/>
        <v>8.6297104799999988E-6</v>
      </c>
      <c r="K187" s="124">
        <f t="shared" si="87"/>
        <v>0.56730887269139996</v>
      </c>
      <c r="L187" s="124">
        <f t="shared" si="87"/>
        <v>9.8226507772799995E-3</v>
      </c>
      <c r="M187" s="124">
        <f t="shared" si="87"/>
        <v>0.21540835750228798</v>
      </c>
      <c r="N187" s="124">
        <f t="shared" si="87"/>
        <v>2.0845157815778639</v>
      </c>
      <c r="O187" s="124">
        <f t="shared" si="87"/>
        <v>0.55062818272437597</v>
      </c>
      <c r="P187" s="124">
        <f t="shared" si="87"/>
        <v>3.3626002331999997E-4</v>
      </c>
      <c r="Q187" s="124">
        <f t="shared" si="87"/>
        <v>351.93776934597355</v>
      </c>
      <c r="R187" s="124">
        <f t="shared" si="87"/>
        <v>35.495086143386395</v>
      </c>
      <c r="S187" s="124">
        <f t="shared" si="87"/>
        <v>23.8477794456156</v>
      </c>
      <c r="T187" s="124">
        <f t="shared" si="87"/>
        <v>23.8477794456156</v>
      </c>
      <c r="U187" s="124">
        <f t="shared" si="87"/>
        <v>351.93818768934</v>
      </c>
      <c r="V187" s="124">
        <f t="shared" si="87"/>
        <v>351.94321121015514</v>
      </c>
      <c r="W187" s="124">
        <f t="shared" si="87"/>
        <v>0.82642808221353592</v>
      </c>
      <c r="X187" s="124">
        <f t="shared" si="87"/>
        <v>0</v>
      </c>
      <c r="Y187" s="124">
        <f t="shared" si="87"/>
        <v>0</v>
      </c>
      <c r="Z187" s="124">
        <f t="shared" si="87"/>
        <v>0</v>
      </c>
      <c r="AA187" s="124">
        <f t="shared" si="87"/>
        <v>255.80843506577042</v>
      </c>
      <c r="AB187" s="124">
        <f t="shared" si="87"/>
        <v>497.44306207455116</v>
      </c>
      <c r="AC187" s="124">
        <f t="shared" si="87"/>
        <v>5.8458840639101037</v>
      </c>
      <c r="AD187" s="124">
        <f t="shared" si="87"/>
        <v>0</v>
      </c>
      <c r="AE187" s="124">
        <f t="shared" si="87"/>
        <v>3.9885988799999994E-8</v>
      </c>
      <c r="AF187" s="124">
        <f t="shared" si="87"/>
        <v>2.5824799199999999E-7</v>
      </c>
      <c r="AG187" s="124">
        <f t="shared" si="87"/>
        <v>3.36365712E-7</v>
      </c>
      <c r="AH187" s="124">
        <f t="shared" si="87"/>
        <v>1.2958351200000001E-6</v>
      </c>
      <c r="AI187" s="124">
        <f t="shared" si="87"/>
        <v>1.48883184E-8</v>
      </c>
      <c r="AJ187" s="124">
        <f t="shared" si="87"/>
        <v>4.1172633600000004E-6</v>
      </c>
      <c r="AK187" s="124">
        <f t="shared" si="87"/>
        <v>2.4223625007794158</v>
      </c>
      <c r="AL187" s="124">
        <f t="shared" si="87"/>
        <v>759.09738120698876</v>
      </c>
      <c r="AM187" s="124">
        <f t="shared" si="87"/>
        <v>2.9776636799999995E-7</v>
      </c>
      <c r="AN187" s="124">
        <f t="shared" si="87"/>
        <v>1.64506728E-6</v>
      </c>
      <c r="AO187" s="124">
        <f t="shared" si="87"/>
        <v>206.3097294168312</v>
      </c>
    </row>
    <row r="188" spans="2:41" x14ac:dyDescent="0.3">
      <c r="B188" s="10" t="s">
        <v>69</v>
      </c>
      <c r="C188" s="19" t="s">
        <v>106</v>
      </c>
      <c r="D188" s="11" t="s">
        <v>57</v>
      </c>
      <c r="E188" s="11">
        <v>0.34033929999999996</v>
      </c>
      <c r="F188" s="124">
        <f>$E$188*C160</f>
        <v>1070.6604056314543</v>
      </c>
      <c r="G188" s="124">
        <f t="shared" ref="G188:AO188" si="88">$E$188*D160</f>
        <v>1070.5824638476827</v>
      </c>
      <c r="H188" s="124">
        <f t="shared" si="88"/>
        <v>7.6112020656063692E-2</v>
      </c>
      <c r="I188" s="124">
        <f t="shared" si="88"/>
        <v>1.8300752066743996E-3</v>
      </c>
      <c r="J188" s="124">
        <f t="shared" si="88"/>
        <v>7.4193967399999986E-7</v>
      </c>
      <c r="K188" s="124">
        <f t="shared" si="88"/>
        <v>0.12174252119395379</v>
      </c>
      <c r="L188" s="124">
        <f t="shared" si="88"/>
        <v>1.2677567453746998E-3</v>
      </c>
      <c r="M188" s="124">
        <f t="shared" si="88"/>
        <v>6.151316502120649E-2</v>
      </c>
      <c r="N188" s="124">
        <f t="shared" si="88"/>
        <v>0.62999199227484437</v>
      </c>
      <c r="O188" s="124">
        <f t="shared" si="88"/>
        <v>0.1664568722400136</v>
      </c>
      <c r="P188" s="124">
        <f t="shared" si="88"/>
        <v>3.4033929999999995E-5</v>
      </c>
      <c r="Q188" s="124">
        <f t="shared" si="88"/>
        <v>51.281886516133341</v>
      </c>
      <c r="R188" s="124">
        <f t="shared" si="88"/>
        <v>7.959459730390706</v>
      </c>
      <c r="S188" s="124">
        <f t="shared" si="88"/>
        <v>2.7047351695330191</v>
      </c>
      <c r="T188" s="124">
        <f t="shared" si="88"/>
        <v>2.7047351695330191</v>
      </c>
      <c r="U188" s="124">
        <f t="shared" si="88"/>
        <v>51.281952882296842</v>
      </c>
      <c r="V188" s="124">
        <f t="shared" si="88"/>
        <v>51.282435313254588</v>
      </c>
      <c r="W188" s="124">
        <f t="shared" si="88"/>
        <v>0.18531920218974046</v>
      </c>
      <c r="X188" s="124">
        <f t="shared" si="88"/>
        <v>0</v>
      </c>
      <c r="Y188" s="124">
        <f t="shared" si="88"/>
        <v>0</v>
      </c>
      <c r="Z188" s="124">
        <f t="shared" si="88"/>
        <v>0</v>
      </c>
      <c r="AA188" s="124">
        <f t="shared" si="88"/>
        <v>5021.589846130465</v>
      </c>
      <c r="AB188" s="124">
        <f t="shared" si="88"/>
        <v>94.192966696006351</v>
      </c>
      <c r="AC188" s="124">
        <f t="shared" si="88"/>
        <v>1.0131811250963911</v>
      </c>
      <c r="AD188" s="124">
        <f t="shared" si="88"/>
        <v>0</v>
      </c>
      <c r="AE188" s="124">
        <f t="shared" si="88"/>
        <v>6.0920734699999987E-8</v>
      </c>
      <c r="AF188" s="124">
        <f t="shared" si="88"/>
        <v>9.4954664699999983E-8</v>
      </c>
      <c r="AG188" s="124">
        <f t="shared" si="88"/>
        <v>3.9139019499999993E-7</v>
      </c>
      <c r="AH188" s="124">
        <f t="shared" si="88"/>
        <v>9.8017718399999977E-7</v>
      </c>
      <c r="AI188" s="124">
        <f t="shared" si="88"/>
        <v>3.1719622759999995E-9</v>
      </c>
      <c r="AJ188" s="124">
        <f t="shared" si="88"/>
        <v>9.3252968199999985E-7</v>
      </c>
      <c r="AK188" s="124">
        <f t="shared" si="88"/>
        <v>0.26613170983883888</v>
      </c>
      <c r="AL188" s="124">
        <f t="shared" si="88"/>
        <v>5116.795994346021</v>
      </c>
      <c r="AM188" s="124">
        <f t="shared" si="88"/>
        <v>1.5587539939999998E-7</v>
      </c>
      <c r="AN188" s="124">
        <f t="shared" si="88"/>
        <v>1.3749707719999998E-6</v>
      </c>
      <c r="AO188" s="124">
        <f t="shared" si="88"/>
        <v>21.47002978378292</v>
      </c>
    </row>
    <row r="189" spans="2:41" x14ac:dyDescent="0.3">
      <c r="B189" s="10" t="s">
        <v>70</v>
      </c>
      <c r="C189" s="19" t="s">
        <v>110</v>
      </c>
      <c r="D189" s="11" t="s">
        <v>57</v>
      </c>
      <c r="E189" s="11">
        <v>69.868320000000011</v>
      </c>
      <c r="F189" s="124">
        <f>$E$189*C158</f>
        <v>229.76254505680035</v>
      </c>
      <c r="G189" s="124">
        <f t="shared" ref="G189:AO189" si="89">$E$189*D158</f>
        <v>229.6791552605674</v>
      </c>
      <c r="H189" s="124">
        <f t="shared" si="89"/>
        <v>6.3880465239360015E-2</v>
      </c>
      <c r="I189" s="124">
        <f t="shared" si="89"/>
        <v>1.9509330993600003E-2</v>
      </c>
      <c r="J189" s="124">
        <f t="shared" si="89"/>
        <v>4.9606507200000009E-5</v>
      </c>
      <c r="K189" s="124">
        <f t="shared" si="89"/>
        <v>2.4022935556228808</v>
      </c>
      <c r="L189" s="124">
        <f t="shared" si="89"/>
        <v>8.2481647809600021E-3</v>
      </c>
      <c r="M189" s="124">
        <f t="shared" si="89"/>
        <v>1.0621179388272002</v>
      </c>
      <c r="N189" s="124">
        <f t="shared" si="89"/>
        <v>11.636224454787362</v>
      </c>
      <c r="O189" s="124">
        <f t="shared" si="89"/>
        <v>3.1994340742737606</v>
      </c>
      <c r="P189" s="124">
        <f t="shared" si="89"/>
        <v>3.5213633280000003E-4</v>
      </c>
      <c r="Q189" s="124">
        <f t="shared" si="89"/>
        <v>3147.5072492494423</v>
      </c>
      <c r="R189" s="124">
        <f t="shared" si="89"/>
        <v>6.9874998712708809</v>
      </c>
      <c r="S189" s="124">
        <f t="shared" si="89"/>
        <v>17.106963447426242</v>
      </c>
      <c r="T189" s="124">
        <f t="shared" si="89"/>
        <v>17.106963447426242</v>
      </c>
      <c r="U189" s="124">
        <f t="shared" si="89"/>
        <v>3147.5076649659463</v>
      </c>
      <c r="V189" s="124">
        <f t="shared" si="89"/>
        <v>3147.5160540551283</v>
      </c>
      <c r="W189" s="124">
        <f t="shared" si="89"/>
        <v>0.16268915167152004</v>
      </c>
      <c r="X189" s="124">
        <f t="shared" si="89"/>
        <v>0</v>
      </c>
      <c r="Y189" s="124">
        <f t="shared" si="89"/>
        <v>0</v>
      </c>
      <c r="Z189" s="124">
        <f t="shared" si="89"/>
        <v>0</v>
      </c>
      <c r="AA189" s="124">
        <f t="shared" si="89"/>
        <v>544.12672964975673</v>
      </c>
      <c r="AB189" s="124">
        <f t="shared" si="89"/>
        <v>1205.8235626301616</v>
      </c>
      <c r="AC189" s="124">
        <f t="shared" si="89"/>
        <v>159.10144124711138</v>
      </c>
      <c r="AD189" s="124">
        <f t="shared" si="89"/>
        <v>0</v>
      </c>
      <c r="AE189" s="124">
        <f t="shared" si="89"/>
        <v>3.0392719200000003E-8</v>
      </c>
      <c r="AF189" s="124">
        <f t="shared" si="89"/>
        <v>3.6331526400000005E-8</v>
      </c>
      <c r="AG189" s="124">
        <f t="shared" si="89"/>
        <v>9.7815648000000011E-7</v>
      </c>
      <c r="AH189" s="124">
        <f t="shared" si="89"/>
        <v>6.225267312000001E-7</v>
      </c>
      <c r="AI189" s="124">
        <f t="shared" si="89"/>
        <v>4.9257165600000009E-8</v>
      </c>
      <c r="AJ189" s="124">
        <f t="shared" si="89"/>
        <v>3.4025871840000005E-4</v>
      </c>
      <c r="AK189" s="124">
        <f t="shared" si="89"/>
        <v>14.358206028167523</v>
      </c>
      <c r="AL189" s="124">
        <f t="shared" si="89"/>
        <v>1909.0517338763714</v>
      </c>
      <c r="AM189" s="124">
        <f t="shared" si="89"/>
        <v>6.6724245600000008E-8</v>
      </c>
      <c r="AN189" s="124">
        <f t="shared" si="89"/>
        <v>1.6419055200000002E-6</v>
      </c>
      <c r="AO189" s="124">
        <f t="shared" si="89"/>
        <v>396.51012923835702</v>
      </c>
    </row>
    <row r="190" spans="2:41" x14ac:dyDescent="0.3">
      <c r="B190" s="10" t="s">
        <v>71</v>
      </c>
      <c r="C190" s="19" t="s">
        <v>111</v>
      </c>
      <c r="D190" s="11" t="s">
        <v>57</v>
      </c>
      <c r="E190" s="11">
        <v>20.547540000000001</v>
      </c>
      <c r="F190" s="124">
        <f>$E$190*C158</f>
        <v>67.570754314064047</v>
      </c>
      <c r="G190" s="124">
        <f t="shared" ref="G190:AO190" si="90">$E$190*D158</f>
        <v>67.546230249742919</v>
      </c>
      <c r="H190" s="124">
        <f t="shared" si="90"/>
        <v>1.878657472692E-2</v>
      </c>
      <c r="I190" s="124">
        <f t="shared" si="90"/>
        <v>5.7374895942000001E-3</v>
      </c>
      <c r="J190" s="124">
        <f t="shared" si="90"/>
        <v>1.4588753400000001E-5</v>
      </c>
      <c r="K190" s="124">
        <f t="shared" si="90"/>
        <v>0.70648933487886012</v>
      </c>
      <c r="L190" s="124">
        <f t="shared" si="90"/>
        <v>2.4256987396200002E-3</v>
      </c>
      <c r="M190" s="124">
        <f t="shared" si="90"/>
        <v>0.31235774429340002</v>
      </c>
      <c r="N190" s="124">
        <f t="shared" si="90"/>
        <v>3.4220915492704198</v>
      </c>
      <c r="O190" s="124">
        <f t="shared" si="90"/>
        <v>0.94091999948622007</v>
      </c>
      <c r="P190" s="124">
        <f t="shared" si="90"/>
        <v>1.035596016E-4</v>
      </c>
      <c r="Q190" s="124">
        <f t="shared" si="90"/>
        <v>925.64886495400026</v>
      </c>
      <c r="R190" s="124">
        <f t="shared" si="90"/>
        <v>2.05495041393486</v>
      </c>
      <c r="S190" s="124">
        <f t="shared" si="90"/>
        <v>5.030978499476281</v>
      </c>
      <c r="T190" s="124">
        <f t="shared" si="90"/>
        <v>5.030978499476281</v>
      </c>
      <c r="U190" s="124">
        <f t="shared" si="90"/>
        <v>925.6489872118633</v>
      </c>
      <c r="V190" s="124">
        <f t="shared" si="90"/>
        <v>925.65145435499096</v>
      </c>
      <c r="W190" s="124">
        <f t="shared" si="90"/>
        <v>4.7845172912940007E-2</v>
      </c>
      <c r="X190" s="124">
        <f t="shared" si="90"/>
        <v>0</v>
      </c>
      <c r="Y190" s="124">
        <f t="shared" si="90"/>
        <v>0</v>
      </c>
      <c r="Z190" s="124">
        <f t="shared" si="90"/>
        <v>0</v>
      </c>
      <c r="AA190" s="124">
        <f t="shared" si="90"/>
        <v>160.0219633525976</v>
      </c>
      <c r="AB190" s="124">
        <f t="shared" si="90"/>
        <v>354.62006079559018</v>
      </c>
      <c r="AC190" s="124">
        <f t="shared" si="90"/>
        <v>46.790064911860924</v>
      </c>
      <c r="AD190" s="124">
        <f t="shared" si="90"/>
        <v>0</v>
      </c>
      <c r="AE190" s="124">
        <f t="shared" si="90"/>
        <v>8.9381798999999998E-9</v>
      </c>
      <c r="AF190" s="124">
        <f t="shared" si="90"/>
        <v>1.06847208E-8</v>
      </c>
      <c r="AG190" s="124">
        <f t="shared" si="90"/>
        <v>2.8766556000000002E-7</v>
      </c>
      <c r="AH190" s="124">
        <f t="shared" si="90"/>
        <v>1.8307858140000002E-7</v>
      </c>
      <c r="AI190" s="124">
        <f t="shared" si="90"/>
        <v>1.4486015700000002E-8</v>
      </c>
      <c r="AJ190" s="124">
        <f t="shared" si="90"/>
        <v>1.000665198E-4</v>
      </c>
      <c r="AK190" s="124">
        <f t="shared" si="90"/>
        <v>4.2225977766749407</v>
      </c>
      <c r="AL190" s="124">
        <f t="shared" si="90"/>
        <v>561.43208916278638</v>
      </c>
      <c r="AM190" s="124">
        <f t="shared" si="90"/>
        <v>1.96229007E-8</v>
      </c>
      <c r="AN190" s="124">
        <f t="shared" si="90"/>
        <v>4.8286719000000006E-7</v>
      </c>
      <c r="AO190" s="124">
        <f t="shared" si="90"/>
        <v>116.60946965563663</v>
      </c>
    </row>
    <row r="191" spans="2:41" x14ac:dyDescent="0.3">
      <c r="B191" s="10" t="s">
        <v>72</v>
      </c>
      <c r="C191" s="19" t="s">
        <v>112</v>
      </c>
      <c r="D191" s="11" t="s">
        <v>57</v>
      </c>
      <c r="E191" s="11">
        <v>4.5753000000000004</v>
      </c>
      <c r="F191" s="124">
        <v>0</v>
      </c>
      <c r="G191" s="124">
        <v>0</v>
      </c>
      <c r="H191" s="124">
        <v>0</v>
      </c>
      <c r="I191" s="124">
        <v>0</v>
      </c>
      <c r="J191" s="124">
        <v>0</v>
      </c>
      <c r="K191" s="124">
        <v>0</v>
      </c>
      <c r="L191" s="124">
        <v>0</v>
      </c>
      <c r="M191" s="124">
        <v>0</v>
      </c>
      <c r="N191" s="124">
        <v>0</v>
      </c>
      <c r="O191" s="124">
        <v>0</v>
      </c>
      <c r="P191" s="124">
        <v>0</v>
      </c>
      <c r="Q191" s="124">
        <v>0</v>
      </c>
      <c r="R191" s="124">
        <v>0</v>
      </c>
      <c r="S191" s="124">
        <v>0</v>
      </c>
      <c r="T191" s="124">
        <v>0</v>
      </c>
      <c r="U191" s="124">
        <v>0</v>
      </c>
      <c r="V191" s="124">
        <v>0</v>
      </c>
      <c r="W191" s="124">
        <v>0</v>
      </c>
      <c r="X191" s="124">
        <v>0</v>
      </c>
      <c r="Y191" s="124">
        <v>0</v>
      </c>
      <c r="Z191" s="124">
        <v>0</v>
      </c>
      <c r="AA191" s="124">
        <v>0</v>
      </c>
      <c r="AB191" s="124">
        <v>0</v>
      </c>
      <c r="AC191" s="124">
        <v>0</v>
      </c>
      <c r="AD191" s="124">
        <v>0</v>
      </c>
      <c r="AE191" s="124">
        <v>0</v>
      </c>
      <c r="AF191" s="124">
        <v>0</v>
      </c>
      <c r="AG191" s="124">
        <v>0</v>
      </c>
      <c r="AH191" s="124">
        <v>0</v>
      </c>
      <c r="AI191" s="124">
        <v>0</v>
      </c>
      <c r="AJ191" s="124">
        <v>0</v>
      </c>
      <c r="AK191" s="124">
        <v>0</v>
      </c>
      <c r="AL191" s="124">
        <v>0</v>
      </c>
      <c r="AM191" s="124">
        <v>0</v>
      </c>
      <c r="AN191" s="124">
        <v>0</v>
      </c>
      <c r="AO191" s="124">
        <v>0</v>
      </c>
    </row>
    <row r="192" spans="2:41" x14ac:dyDescent="0.3">
      <c r="B192" s="10" t="s">
        <v>73</v>
      </c>
      <c r="C192" s="19" t="s">
        <v>106</v>
      </c>
      <c r="D192" s="11" t="s">
        <v>57</v>
      </c>
      <c r="E192" s="11">
        <v>1.4488449999999999</v>
      </c>
      <c r="F192" s="124">
        <f>$E$192*C162</f>
        <v>4336.9479723511695</v>
      </c>
      <c r="G192" s="124">
        <f t="shared" ref="G192:AO192" si="91">$E$192*D162</f>
        <v>4336.7479882758198</v>
      </c>
      <c r="H192" s="124">
        <f t="shared" si="91"/>
        <v>0.19178921098708002</v>
      </c>
      <c r="I192" s="124">
        <f t="shared" si="91"/>
        <v>8.195674267274999E-3</v>
      </c>
      <c r="J192" s="124">
        <f t="shared" si="91"/>
        <v>3.25990125E-6</v>
      </c>
      <c r="K192" s="124">
        <f t="shared" si="91"/>
        <v>0.48817716954119</v>
      </c>
      <c r="L192" s="124">
        <f t="shared" si="91"/>
        <v>4.7812435561099993E-3</v>
      </c>
      <c r="M192" s="124">
        <f t="shared" si="91"/>
        <v>0.23891992875455501</v>
      </c>
      <c r="N192" s="124">
        <f t="shared" si="91"/>
        <v>2.5314006468596846</v>
      </c>
      <c r="O192" s="124">
        <f t="shared" si="91"/>
        <v>0.67517577453576993</v>
      </c>
      <c r="P192" s="124">
        <f t="shared" si="91"/>
        <v>1.4642172454499999E-4</v>
      </c>
      <c r="Q192" s="124">
        <f t="shared" si="91"/>
        <v>210.26254181798248</v>
      </c>
      <c r="R192" s="124">
        <f t="shared" si="91"/>
        <v>33.781897601700194</v>
      </c>
      <c r="S192" s="124">
        <f t="shared" si="91"/>
        <v>10.641759257593479</v>
      </c>
      <c r="T192" s="124">
        <f t="shared" si="91"/>
        <v>10.641759257593479</v>
      </c>
      <c r="U192" s="124">
        <f t="shared" si="91"/>
        <v>210.26288186190396</v>
      </c>
      <c r="V192" s="124">
        <f t="shared" si="91"/>
        <v>210.26498775811152</v>
      </c>
      <c r="W192" s="124">
        <f t="shared" si="91"/>
        <v>0.78654010666859997</v>
      </c>
      <c r="X192" s="124">
        <f t="shared" si="91"/>
        <v>0</v>
      </c>
      <c r="Y192" s="124">
        <f t="shared" si="91"/>
        <v>0</v>
      </c>
      <c r="Z192" s="124">
        <f t="shared" si="91"/>
        <v>0</v>
      </c>
      <c r="AA192" s="124">
        <f t="shared" si="91"/>
        <v>694.75091576804755</v>
      </c>
      <c r="AB192" s="124">
        <f t="shared" si="91"/>
        <v>365.09363541561146</v>
      </c>
      <c r="AC192" s="124">
        <f t="shared" si="91"/>
        <v>4.0654827209457798</v>
      </c>
      <c r="AD192" s="124">
        <f t="shared" si="91"/>
        <v>0</v>
      </c>
      <c r="AE192" s="124">
        <f t="shared" si="91"/>
        <v>1.1866040549999999E-7</v>
      </c>
      <c r="AF192" s="124">
        <f t="shared" si="91"/>
        <v>4.0422775499999997E-7</v>
      </c>
      <c r="AG192" s="124">
        <f t="shared" si="91"/>
        <v>5.3462380499999999E-7</v>
      </c>
      <c r="AH192" s="124">
        <f t="shared" si="91"/>
        <v>3.5206933499999998E-6</v>
      </c>
      <c r="AI192" s="124">
        <f t="shared" si="91"/>
        <v>1.3343862449999999E-8</v>
      </c>
      <c r="AJ192" s="124">
        <f t="shared" si="91"/>
        <v>3.8684161499999996E-6</v>
      </c>
      <c r="AK192" s="124">
        <f t="shared" si="91"/>
        <v>1.04113519234615</v>
      </c>
      <c r="AL192" s="124">
        <f t="shared" si="91"/>
        <v>1063.9100338698324</v>
      </c>
      <c r="AM192" s="124">
        <f t="shared" si="91"/>
        <v>5.2303304500000003E-7</v>
      </c>
      <c r="AN192" s="124">
        <f t="shared" si="91"/>
        <v>4.0567659999999993E-6</v>
      </c>
      <c r="AO192" s="124">
        <f t="shared" si="91"/>
        <v>73.59906413562824</v>
      </c>
    </row>
    <row r="193" spans="2:41" x14ac:dyDescent="0.3">
      <c r="B193" s="10" t="s">
        <v>74</v>
      </c>
      <c r="C193" s="19" t="s">
        <v>106</v>
      </c>
      <c r="D193" s="11" t="s">
        <v>57</v>
      </c>
      <c r="E193" s="11">
        <v>0.21961439999999999</v>
      </c>
      <c r="F193" s="124">
        <f>$E$193*C160</f>
        <v>690.87655344683515</v>
      </c>
      <c r="G193" s="124">
        <f t="shared" ref="G193:AO193" si="92">$E$193*D160</f>
        <v>690.82625911386231</v>
      </c>
      <c r="H193" s="124">
        <f t="shared" si="92"/>
        <v>4.9113622050609596E-2</v>
      </c>
      <c r="I193" s="124">
        <f t="shared" si="92"/>
        <v>1.1809123085951998E-3</v>
      </c>
      <c r="J193" s="124">
        <f t="shared" si="92"/>
        <v>4.7875939199999995E-7</v>
      </c>
      <c r="K193" s="124">
        <f t="shared" si="92"/>
        <v>7.8558105827030406E-2</v>
      </c>
      <c r="L193" s="124">
        <f t="shared" si="92"/>
        <v>8.1805902809759987E-4</v>
      </c>
      <c r="M193" s="124">
        <f t="shared" si="92"/>
        <v>3.9693261484151997E-2</v>
      </c>
      <c r="N193" s="124">
        <f t="shared" si="92"/>
        <v>0.40652170756725597</v>
      </c>
      <c r="O193" s="124">
        <f t="shared" si="92"/>
        <v>0.1074114159689088</v>
      </c>
      <c r="P193" s="124">
        <f t="shared" si="92"/>
        <v>2.1961439999999999E-5</v>
      </c>
      <c r="Q193" s="124">
        <f t="shared" si="92"/>
        <v>33.091214379616794</v>
      </c>
      <c r="R193" s="124">
        <f t="shared" si="92"/>
        <v>5.1360861734566559</v>
      </c>
      <c r="S193" s="124">
        <f t="shared" si="92"/>
        <v>1.7453135486142575</v>
      </c>
      <c r="T193" s="124">
        <f t="shared" si="92"/>
        <v>1.7453135486142575</v>
      </c>
      <c r="U193" s="124">
        <f t="shared" si="92"/>
        <v>33.091257204424792</v>
      </c>
      <c r="V193" s="124">
        <f t="shared" si="92"/>
        <v>33.091568507836797</v>
      </c>
      <c r="W193" s="124">
        <f t="shared" si="92"/>
        <v>0.11958291445442398</v>
      </c>
      <c r="X193" s="124">
        <f t="shared" si="92"/>
        <v>0</v>
      </c>
      <c r="Y193" s="124">
        <f t="shared" si="92"/>
        <v>0</v>
      </c>
      <c r="Z193" s="124">
        <f t="shared" si="92"/>
        <v>0</v>
      </c>
      <c r="AA193" s="124">
        <f t="shared" si="92"/>
        <v>3240.3352804217279</v>
      </c>
      <c r="AB193" s="124">
        <f t="shared" si="92"/>
        <v>60.780908537930877</v>
      </c>
      <c r="AC193" s="124">
        <f t="shared" si="92"/>
        <v>0.65378627998403027</v>
      </c>
      <c r="AD193" s="124">
        <f t="shared" si="92"/>
        <v>0</v>
      </c>
      <c r="AE193" s="124">
        <f t="shared" si="92"/>
        <v>3.93109776E-8</v>
      </c>
      <c r="AF193" s="124">
        <f t="shared" si="92"/>
        <v>6.1272417599999995E-8</v>
      </c>
      <c r="AG193" s="124">
        <f t="shared" si="92"/>
        <v>2.5255656E-7</v>
      </c>
      <c r="AH193" s="124">
        <f t="shared" si="92"/>
        <v>6.3248947199999991E-7</v>
      </c>
      <c r="AI193" s="124">
        <f t="shared" si="92"/>
        <v>2.0468062079999999E-9</v>
      </c>
      <c r="AJ193" s="124">
        <f t="shared" si="92"/>
        <v>6.0174345599999998E-7</v>
      </c>
      <c r="AK193" s="124">
        <f t="shared" si="92"/>
        <v>0.17172967029441119</v>
      </c>
      <c r="AL193" s="124">
        <f t="shared" si="92"/>
        <v>3301.7699754941759</v>
      </c>
      <c r="AM193" s="124">
        <f t="shared" si="92"/>
        <v>1.0058339519999999E-7</v>
      </c>
      <c r="AN193" s="124">
        <f t="shared" si="92"/>
        <v>8.8724217600000005E-7</v>
      </c>
      <c r="AO193" s="124">
        <f t="shared" si="92"/>
        <v>13.854196999722383</v>
      </c>
    </row>
    <row r="194" spans="2:41" x14ac:dyDescent="0.3">
      <c r="B194" s="10" t="s">
        <v>75</v>
      </c>
      <c r="C194" s="19" t="s">
        <v>109</v>
      </c>
      <c r="D194" s="11" t="s">
        <v>57</v>
      </c>
      <c r="E194" s="11">
        <v>0.26841759999999998</v>
      </c>
      <c r="F194" s="124">
        <f>$E$194*C157</f>
        <v>626.50638696227998</v>
      </c>
      <c r="G194" s="124">
        <f t="shared" ref="G194:AO194" si="93">$E$194*D157</f>
        <v>626.3801684173967</v>
      </c>
      <c r="H194" s="124">
        <f t="shared" si="93"/>
        <v>0.1197105553685712</v>
      </c>
      <c r="I194" s="124">
        <f t="shared" si="93"/>
        <v>6.5080756766783994E-3</v>
      </c>
      <c r="J194" s="124">
        <f t="shared" si="93"/>
        <v>2.5204412639999998E-6</v>
      </c>
      <c r="K194" s="124">
        <f t="shared" si="93"/>
        <v>0.16569138622651999</v>
      </c>
      <c r="L194" s="124">
        <f t="shared" si="93"/>
        <v>2.8688580455039996E-3</v>
      </c>
      <c r="M194" s="124">
        <f t="shared" si="93"/>
        <v>6.2913363561558397E-2</v>
      </c>
      <c r="N194" s="124">
        <f t="shared" si="93"/>
        <v>0.60881527874247521</v>
      </c>
      <c r="O194" s="124">
        <f t="shared" si="93"/>
        <v>0.16081953109275679</v>
      </c>
      <c r="P194" s="124">
        <f t="shared" si="93"/>
        <v>9.8209973575999991E-5</v>
      </c>
      <c r="Q194" s="124">
        <f t="shared" si="93"/>
        <v>102.78890332132046</v>
      </c>
      <c r="R194" s="124">
        <f t="shared" si="93"/>
        <v>10.366892376327518</v>
      </c>
      <c r="S194" s="124">
        <f t="shared" si="93"/>
        <v>6.9651151691360802</v>
      </c>
      <c r="T194" s="124">
        <f t="shared" si="93"/>
        <v>6.9651151691360802</v>
      </c>
      <c r="U194" s="124">
        <f t="shared" si="93"/>
        <v>102.78902550501199</v>
      </c>
      <c r="V194" s="124">
        <f t="shared" si="93"/>
        <v>102.79049270245535</v>
      </c>
      <c r="W194" s="124">
        <f t="shared" si="93"/>
        <v>0.24137118446404479</v>
      </c>
      <c r="X194" s="124">
        <f t="shared" si="93"/>
        <v>0</v>
      </c>
      <c r="Y194" s="124">
        <f t="shared" si="93"/>
        <v>0</v>
      </c>
      <c r="Z194" s="124">
        <f t="shared" si="93"/>
        <v>0</v>
      </c>
      <c r="AA194" s="124">
        <f t="shared" si="93"/>
        <v>74.712835026538727</v>
      </c>
      <c r="AB194" s="124">
        <f t="shared" si="93"/>
        <v>145.28598879984816</v>
      </c>
      <c r="AC194" s="124">
        <f t="shared" si="93"/>
        <v>1.7073814299317069</v>
      </c>
      <c r="AD194" s="124">
        <f t="shared" si="93"/>
        <v>0</v>
      </c>
      <c r="AE194" s="124">
        <f t="shared" si="93"/>
        <v>1.1649323839999999E-8</v>
      </c>
      <c r="AF194" s="124">
        <f t="shared" si="93"/>
        <v>7.5425345599999993E-8</v>
      </c>
      <c r="AG194" s="124">
        <f t="shared" si="93"/>
        <v>9.8240841600000002E-8</v>
      </c>
      <c r="AH194" s="124">
        <f t="shared" si="93"/>
        <v>3.7846881599999997E-7</v>
      </c>
      <c r="AI194" s="124">
        <f t="shared" si="93"/>
        <v>4.3483651199999997E-9</v>
      </c>
      <c r="AJ194" s="124">
        <f t="shared" si="93"/>
        <v>1.2025108479999999E-6</v>
      </c>
      <c r="AK194" s="124">
        <f t="shared" si="93"/>
        <v>0.70748867154702877</v>
      </c>
      <c r="AL194" s="124">
        <f t="shared" si="93"/>
        <v>221.70620525712383</v>
      </c>
      <c r="AM194" s="124">
        <f t="shared" si="93"/>
        <v>8.6967302399999991E-8</v>
      </c>
      <c r="AN194" s="124">
        <f t="shared" si="93"/>
        <v>4.8046750399999996E-7</v>
      </c>
      <c r="AO194" s="124">
        <f t="shared" si="93"/>
        <v>60.255967612352158</v>
      </c>
    </row>
    <row r="195" spans="2:41" x14ac:dyDescent="0.3">
      <c r="B195" s="10" t="s">
        <v>126</v>
      </c>
      <c r="C195" s="19" t="s">
        <v>106</v>
      </c>
      <c r="D195" s="11" t="s">
        <v>57</v>
      </c>
      <c r="E195" s="11">
        <v>0.15416999999999997</v>
      </c>
      <c r="F195" s="124">
        <f>$E$195*C162</f>
        <v>461.48985495161992</v>
      </c>
      <c r="G195" s="124">
        <f t="shared" ref="G195:AO195" si="94">$E$195*D162</f>
        <v>461.46857486651993</v>
      </c>
      <c r="H195" s="124">
        <f t="shared" si="94"/>
        <v>2.0408078612879996E-2</v>
      </c>
      <c r="I195" s="124">
        <f t="shared" si="94"/>
        <v>8.7209266814999983E-4</v>
      </c>
      <c r="J195" s="124">
        <f t="shared" si="94"/>
        <v>3.4688249999999996E-7</v>
      </c>
      <c r="K195" s="124">
        <f t="shared" si="94"/>
        <v>5.1946394699339996E-2</v>
      </c>
      <c r="L195" s="124">
        <f t="shared" si="94"/>
        <v>5.0876685845999993E-4</v>
      </c>
      <c r="M195" s="124">
        <f t="shared" si="94"/>
        <v>2.5423206358229998E-2</v>
      </c>
      <c r="N195" s="124">
        <f t="shared" si="94"/>
        <v>0.26936355353840996</v>
      </c>
      <c r="O195" s="124">
        <f t="shared" si="94"/>
        <v>7.1844710207219983E-2</v>
      </c>
      <c r="P195" s="124">
        <f t="shared" si="94"/>
        <v>1.5580574369999997E-5</v>
      </c>
      <c r="Q195" s="124">
        <f t="shared" si="94"/>
        <v>22.373805391244996</v>
      </c>
      <c r="R195" s="124">
        <f t="shared" si="94"/>
        <v>3.5946945002771993</v>
      </c>
      <c r="S195" s="124">
        <f t="shared" si="94"/>
        <v>1.1323778766832799</v>
      </c>
      <c r="T195" s="124">
        <f t="shared" si="94"/>
        <v>1.1323778766832799</v>
      </c>
      <c r="U195" s="124">
        <f t="shared" si="94"/>
        <v>22.373841574943995</v>
      </c>
      <c r="V195" s="124">
        <f t="shared" si="94"/>
        <v>22.374065661038998</v>
      </c>
      <c r="W195" s="124">
        <f t="shared" si="94"/>
        <v>8.3694866079599986E-2</v>
      </c>
      <c r="X195" s="124">
        <f t="shared" si="94"/>
        <v>0</v>
      </c>
      <c r="Y195" s="124">
        <f t="shared" si="94"/>
        <v>0</v>
      </c>
      <c r="Z195" s="124">
        <f t="shared" si="94"/>
        <v>0</v>
      </c>
      <c r="AA195" s="124">
        <f t="shared" si="94"/>
        <v>73.927679416334996</v>
      </c>
      <c r="AB195" s="124">
        <f t="shared" si="94"/>
        <v>38.849211456038994</v>
      </c>
      <c r="AC195" s="124">
        <f t="shared" si="94"/>
        <v>0.43260353667107987</v>
      </c>
      <c r="AD195" s="124">
        <f t="shared" si="94"/>
        <v>0</v>
      </c>
      <c r="AE195" s="124">
        <f t="shared" si="94"/>
        <v>1.2626522999999998E-8</v>
      </c>
      <c r="AF195" s="124">
        <f t="shared" si="94"/>
        <v>4.3013429999999994E-8</v>
      </c>
      <c r="AG195" s="124">
        <f t="shared" si="94"/>
        <v>5.6888729999999987E-8</v>
      </c>
      <c r="AH195" s="124">
        <f t="shared" si="94"/>
        <v>3.7463309999999993E-7</v>
      </c>
      <c r="AI195" s="124">
        <f t="shared" si="94"/>
        <v>1.4199056999999996E-9</v>
      </c>
      <c r="AJ195" s="124">
        <f t="shared" si="94"/>
        <v>4.1163389999999989E-7</v>
      </c>
      <c r="AK195" s="124">
        <f t="shared" si="94"/>
        <v>0.11078604861389998</v>
      </c>
      <c r="AL195" s="124">
        <f t="shared" si="94"/>
        <v>113.20949440534498</v>
      </c>
      <c r="AM195" s="124">
        <f t="shared" si="94"/>
        <v>5.565536999999999E-8</v>
      </c>
      <c r="AN195" s="124">
        <f t="shared" si="94"/>
        <v>4.316759999999999E-7</v>
      </c>
      <c r="AO195" s="124">
        <f t="shared" si="94"/>
        <v>7.8315953175044983</v>
      </c>
    </row>
    <row r="196" spans="2:41" x14ac:dyDescent="0.3">
      <c r="B196" s="10" t="s">
        <v>132</v>
      </c>
      <c r="C196" s="19" t="s">
        <v>106</v>
      </c>
      <c r="D196" s="11" t="s">
        <v>57</v>
      </c>
      <c r="E196" s="11">
        <v>8.2224000000000012E-4</v>
      </c>
      <c r="F196" s="124">
        <f>$E$196*C162</f>
        <v>2.4612792264086405</v>
      </c>
      <c r="G196" s="124">
        <f t="shared" ref="G196:AO196" si="95">$E$196*D162</f>
        <v>2.4611657326214402</v>
      </c>
      <c r="H196" s="124">
        <f t="shared" si="95"/>
        <v>1.0884308593536003E-4</v>
      </c>
      <c r="I196" s="124">
        <f t="shared" si="95"/>
        <v>4.6511608968000007E-6</v>
      </c>
      <c r="J196" s="124">
        <f t="shared" si="95"/>
        <v>1.8500400000000004E-9</v>
      </c>
      <c r="K196" s="124">
        <f t="shared" si="95"/>
        <v>2.7704743839648008E-4</v>
      </c>
      <c r="L196" s="124">
        <f t="shared" si="95"/>
        <v>2.7134232451200005E-6</v>
      </c>
      <c r="M196" s="124">
        <f t="shared" si="95"/>
        <v>1.3559043391056001E-4</v>
      </c>
      <c r="N196" s="124">
        <f t="shared" si="95"/>
        <v>1.4366056188715201E-3</v>
      </c>
      <c r="O196" s="124">
        <f t="shared" si="95"/>
        <v>3.8317178777184002E-4</v>
      </c>
      <c r="P196" s="124">
        <f t="shared" si="95"/>
        <v>8.3096396640000015E-8</v>
      </c>
      <c r="Q196" s="124">
        <f t="shared" si="95"/>
        <v>0.11932696208664001</v>
      </c>
      <c r="R196" s="124">
        <f t="shared" si="95"/>
        <v>1.9171704001478402E-2</v>
      </c>
      <c r="S196" s="124">
        <f t="shared" si="95"/>
        <v>6.0393486756441612E-3</v>
      </c>
      <c r="T196" s="124">
        <f t="shared" si="95"/>
        <v>6.0393486756441612E-3</v>
      </c>
      <c r="U196" s="124">
        <f t="shared" si="95"/>
        <v>0.11932715506636801</v>
      </c>
      <c r="V196" s="124">
        <f t="shared" si="95"/>
        <v>0.11932835019220803</v>
      </c>
      <c r="W196" s="124">
        <f t="shared" si="95"/>
        <v>4.4637261909120007E-4</v>
      </c>
      <c r="X196" s="124">
        <f t="shared" si="95"/>
        <v>0</v>
      </c>
      <c r="Y196" s="124">
        <f t="shared" si="95"/>
        <v>0</v>
      </c>
      <c r="Z196" s="124">
        <f t="shared" si="95"/>
        <v>0</v>
      </c>
      <c r="AA196" s="124">
        <f t="shared" si="95"/>
        <v>0.39428095688712006</v>
      </c>
      <c r="AB196" s="124">
        <f t="shared" si="95"/>
        <v>0.20719579443220804</v>
      </c>
      <c r="AC196" s="124">
        <f t="shared" si="95"/>
        <v>2.3072188622457602E-3</v>
      </c>
      <c r="AD196" s="124">
        <f t="shared" si="95"/>
        <v>0</v>
      </c>
      <c r="AE196" s="124">
        <f t="shared" si="95"/>
        <v>6.734145600000001E-11</v>
      </c>
      <c r="AF196" s="124">
        <f t="shared" si="95"/>
        <v>2.2940496000000002E-10</v>
      </c>
      <c r="AG196" s="124">
        <f t="shared" si="95"/>
        <v>3.0340656000000002E-10</v>
      </c>
      <c r="AH196" s="124">
        <f t="shared" si="95"/>
        <v>1.9980432000000005E-9</v>
      </c>
      <c r="AI196" s="124">
        <f t="shared" si="95"/>
        <v>7.5728304E-12</v>
      </c>
      <c r="AJ196" s="124">
        <f t="shared" si="95"/>
        <v>2.1953808000000002E-9</v>
      </c>
      <c r="AK196" s="124">
        <f t="shared" si="95"/>
        <v>5.9085892594080015E-4</v>
      </c>
      <c r="AL196" s="124">
        <f t="shared" si="95"/>
        <v>0.60378397016184016</v>
      </c>
      <c r="AM196" s="124">
        <f t="shared" si="95"/>
        <v>2.9682864000000004E-10</v>
      </c>
      <c r="AN196" s="124">
        <f t="shared" si="95"/>
        <v>2.3022720000000004E-9</v>
      </c>
      <c r="AO196" s="124">
        <f t="shared" si="95"/>
        <v>4.1768508360024006E-2</v>
      </c>
    </row>
    <row r="197" spans="2:41" x14ac:dyDescent="0.3">
      <c r="B197" s="10" t="s">
        <v>135</v>
      </c>
      <c r="C197" s="19" t="s">
        <v>227</v>
      </c>
      <c r="D197" s="11" t="s">
        <v>57</v>
      </c>
      <c r="E197" s="11">
        <v>4.8409379999999995E-2</v>
      </c>
      <c r="F197" s="124">
        <f>$E$197*C155</f>
        <v>0.68257225799999988</v>
      </c>
      <c r="G197" s="124">
        <f t="shared" ref="G197:AO197" si="96">$E$197*D155</f>
        <v>0.67773131999999991</v>
      </c>
      <c r="H197" s="124">
        <f t="shared" si="96"/>
        <v>4.9377567599999993E-3</v>
      </c>
      <c r="I197" s="124">
        <f t="shared" si="96"/>
        <v>2.5850608919999996E-4</v>
      </c>
      <c r="J197" s="124">
        <f t="shared" si="96"/>
        <v>1.6120323539999998E-7</v>
      </c>
      <c r="K197" s="124">
        <f t="shared" si="96"/>
        <v>4.3520032619999991E-3</v>
      </c>
      <c r="L197" s="124">
        <f t="shared" si="96"/>
        <v>1.1279385539999999E-4</v>
      </c>
      <c r="M197" s="124">
        <f t="shared" si="96"/>
        <v>1.4183948339999998E-3</v>
      </c>
      <c r="N197" s="124">
        <f t="shared" si="96"/>
        <v>1.5442592219999999E-2</v>
      </c>
      <c r="O197" s="124">
        <f t="shared" si="96"/>
        <v>4.8409379999999995E-3</v>
      </c>
      <c r="P197" s="124">
        <f t="shared" si="96"/>
        <v>1.2973713839999999E-5</v>
      </c>
      <c r="Q197" s="124">
        <f t="shared" si="96"/>
        <v>13.118941979999999</v>
      </c>
      <c r="R197" s="124">
        <f t="shared" si="96"/>
        <v>-0.43326395099999992</v>
      </c>
      <c r="S197" s="124">
        <f t="shared" si="96"/>
        <v>0.22703999219999998</v>
      </c>
      <c r="T197" s="124">
        <f t="shared" si="96"/>
        <v>0.22703999219999998</v>
      </c>
      <c r="U197" s="124">
        <f t="shared" si="96"/>
        <v>13.118941979999999</v>
      </c>
      <c r="V197" s="124">
        <f t="shared" si="96"/>
        <v>13.118941979999999</v>
      </c>
      <c r="W197" s="124">
        <f t="shared" si="96"/>
        <v>-1.0069151039999998E-2</v>
      </c>
      <c r="X197" s="124">
        <f t="shared" si="96"/>
        <v>0</v>
      </c>
      <c r="Y197" s="124">
        <f t="shared" si="96"/>
        <v>0</v>
      </c>
      <c r="Z197" s="124">
        <f t="shared" si="96"/>
        <v>0</v>
      </c>
      <c r="AA197" s="124">
        <f t="shared" si="96"/>
        <v>63.416287799999992</v>
      </c>
      <c r="AB197" s="124">
        <f t="shared" si="96"/>
        <v>187.82839439999998</v>
      </c>
      <c r="AC197" s="124">
        <f t="shared" si="96"/>
        <v>0.50829848999999994</v>
      </c>
      <c r="AD197" s="124">
        <f t="shared" si="96"/>
        <v>0</v>
      </c>
      <c r="AE197" s="124">
        <f t="shared" si="96"/>
        <v>4.0470241679999998E-10</v>
      </c>
      <c r="AF197" s="124">
        <f t="shared" si="96"/>
        <v>6.7289038199999996E-10</v>
      </c>
      <c r="AG197" s="124">
        <f t="shared" si="96"/>
        <v>1.515213594E-8</v>
      </c>
      <c r="AH197" s="124">
        <f t="shared" si="96"/>
        <v>7.8423195599999983E-9</v>
      </c>
      <c r="AI197" s="124">
        <f t="shared" si="96"/>
        <v>6.0027631199999991E-10</v>
      </c>
      <c r="AJ197" s="124">
        <f t="shared" si="96"/>
        <v>1.4522813999999999E-7</v>
      </c>
      <c r="AK197" s="124">
        <f t="shared" si="96"/>
        <v>5.6242011390780597E-2</v>
      </c>
      <c r="AL197" s="124">
        <f t="shared" si="96"/>
        <v>251.60454901086908</v>
      </c>
      <c r="AM197" s="124">
        <f t="shared" si="96"/>
        <v>1.074688236E-9</v>
      </c>
      <c r="AN197" s="124">
        <f t="shared" si="96"/>
        <v>2.3575368059999995E-8</v>
      </c>
      <c r="AO197" s="124">
        <f t="shared" si="96"/>
        <v>18.205447500569878</v>
      </c>
    </row>
    <row r="198" spans="2:41" x14ac:dyDescent="0.3">
      <c r="B198" s="10" t="s">
        <v>151</v>
      </c>
      <c r="C198" s="19" t="s">
        <v>106</v>
      </c>
      <c r="D198" s="11" t="s">
        <v>57</v>
      </c>
      <c r="E198" s="11">
        <v>1.5744000000000001E-2</v>
      </c>
      <c r="F198" s="124">
        <f>$E$198*C162</f>
        <v>47.127821731584007</v>
      </c>
      <c r="G198" s="124">
        <f t="shared" ref="G198:AO198" si="97">$E$198*D162</f>
        <v>47.125648587264003</v>
      </c>
      <c r="H198" s="124">
        <f t="shared" si="97"/>
        <v>2.0840941148160003E-3</v>
      </c>
      <c r="I198" s="124">
        <f t="shared" si="97"/>
        <v>8.9059006080000004E-5</v>
      </c>
      <c r="J198" s="124">
        <f t="shared" si="97"/>
        <v>3.5424E-8</v>
      </c>
      <c r="K198" s="124">
        <f t="shared" si="97"/>
        <v>5.3048196026880007E-3</v>
      </c>
      <c r="L198" s="124">
        <f t="shared" si="97"/>
        <v>5.1955798272000002E-5</v>
      </c>
      <c r="M198" s="124">
        <f t="shared" si="97"/>
        <v>2.5962441519360004E-3</v>
      </c>
      <c r="N198" s="124">
        <f t="shared" si="97"/>
        <v>2.7507684938112002E-2</v>
      </c>
      <c r="O198" s="124">
        <f t="shared" si="97"/>
        <v>7.3368561815040003E-3</v>
      </c>
      <c r="P198" s="124">
        <f t="shared" si="97"/>
        <v>1.5911043840000001E-6</v>
      </c>
      <c r="Q198" s="124">
        <f t="shared" si="97"/>
        <v>2.2848361683839999</v>
      </c>
      <c r="R198" s="124">
        <f t="shared" si="97"/>
        <v>0.36709392367103999</v>
      </c>
      <c r="S198" s="124">
        <f t="shared" si="97"/>
        <v>0.11563960102809602</v>
      </c>
      <c r="T198" s="124">
        <f t="shared" si="97"/>
        <v>0.11563960102809602</v>
      </c>
      <c r="U198" s="124">
        <f t="shared" si="97"/>
        <v>2.2848398635008</v>
      </c>
      <c r="V198" s="124">
        <f t="shared" si="97"/>
        <v>2.2848627474048002</v>
      </c>
      <c r="W198" s="124">
        <f t="shared" si="97"/>
        <v>8.5470063667200009E-3</v>
      </c>
      <c r="X198" s="124">
        <f t="shared" si="97"/>
        <v>0</v>
      </c>
      <c r="Y198" s="124">
        <f t="shared" si="97"/>
        <v>0</v>
      </c>
      <c r="Z198" s="124">
        <f t="shared" si="97"/>
        <v>0</v>
      </c>
      <c r="AA198" s="124">
        <f t="shared" si="97"/>
        <v>7.5495711534720007</v>
      </c>
      <c r="AB198" s="124">
        <f t="shared" si="97"/>
        <v>3.9673216914048002</v>
      </c>
      <c r="AC198" s="124">
        <f t="shared" si="97"/>
        <v>4.4177921005055999E-2</v>
      </c>
      <c r="AD198" s="124">
        <f t="shared" si="97"/>
        <v>0</v>
      </c>
      <c r="AE198" s="124">
        <f t="shared" si="97"/>
        <v>1.2894336000000001E-9</v>
      </c>
      <c r="AF198" s="124">
        <f t="shared" si="97"/>
        <v>4.3925760000000005E-9</v>
      </c>
      <c r="AG198" s="124">
        <f t="shared" si="97"/>
        <v>5.8095359999999997E-9</v>
      </c>
      <c r="AH198" s="124">
        <f t="shared" si="97"/>
        <v>3.8257920000000005E-8</v>
      </c>
      <c r="AI198" s="124">
        <f t="shared" si="97"/>
        <v>1.4500223999999999E-10</v>
      </c>
      <c r="AJ198" s="124">
        <f t="shared" si="97"/>
        <v>4.2036480000000001E-8</v>
      </c>
      <c r="AK198" s="124">
        <f t="shared" si="97"/>
        <v>1.1313585972480002E-2</v>
      </c>
      <c r="AL198" s="124">
        <f t="shared" si="97"/>
        <v>11.561070765504001</v>
      </c>
      <c r="AM198" s="124">
        <f t="shared" si="97"/>
        <v>5.6835840000000004E-9</v>
      </c>
      <c r="AN198" s="124">
        <f t="shared" si="97"/>
        <v>4.4083200000000003E-8</v>
      </c>
      <c r="AO198" s="124">
        <f t="shared" si="97"/>
        <v>0.79977062125440002</v>
      </c>
    </row>
    <row r="199" spans="2:41" x14ac:dyDescent="0.3">
      <c r="B199" s="10" t="s">
        <v>143</v>
      </c>
      <c r="C199" s="19" t="s">
        <v>106</v>
      </c>
      <c r="D199" s="11" t="s">
        <v>57</v>
      </c>
      <c r="E199" s="11">
        <v>4.28E-3</v>
      </c>
      <c r="F199" s="124">
        <f>$E$199*C156</f>
        <v>13.524799999999999</v>
      </c>
      <c r="G199" s="124">
        <f t="shared" ref="G199:AO199" si="98">$E$199*D156</f>
        <v>13.524799999999999</v>
      </c>
      <c r="H199" s="124">
        <f t="shared" si="98"/>
        <v>1.0956799999999999E-3</v>
      </c>
      <c r="I199" s="124">
        <f t="shared" si="98"/>
        <v>6.5912000000000002E-5</v>
      </c>
      <c r="J199" s="124">
        <f t="shared" si="98"/>
        <v>2.9104E-8</v>
      </c>
      <c r="K199" s="124">
        <f t="shared" si="98"/>
        <v>1.9816400000000002E-3</v>
      </c>
      <c r="L199" s="124">
        <f t="shared" si="98"/>
        <v>3.66796E-5</v>
      </c>
      <c r="M199" s="124">
        <f t="shared" si="98"/>
        <v>7.6183999999999996E-4</v>
      </c>
      <c r="N199" s="124">
        <f t="shared" si="98"/>
        <v>8.2603999999999993E-3</v>
      </c>
      <c r="O199" s="124">
        <f t="shared" si="98"/>
        <v>2.0244399999999997E-3</v>
      </c>
      <c r="P199" s="124">
        <f t="shared" si="98"/>
        <v>2.0372800000000003E-6</v>
      </c>
      <c r="Q199" s="124">
        <f t="shared" si="98"/>
        <v>2.0329999999999999</v>
      </c>
      <c r="R199" s="124">
        <f t="shared" si="98"/>
        <v>0.749</v>
      </c>
      <c r="S199" s="124">
        <f t="shared" si="98"/>
        <v>9.3731999999999996E-2</v>
      </c>
      <c r="T199" s="124">
        <f t="shared" si="98"/>
        <v>9.3731999999999996E-2</v>
      </c>
      <c r="U199" s="124">
        <f t="shared" si="98"/>
        <v>2.0329999999999999</v>
      </c>
      <c r="V199" s="124">
        <f t="shared" si="98"/>
        <v>2.0329999999999999</v>
      </c>
      <c r="W199" s="124">
        <f t="shared" si="98"/>
        <v>1.74196E-2</v>
      </c>
      <c r="X199" s="124">
        <f t="shared" si="98"/>
        <v>0</v>
      </c>
      <c r="Y199" s="124">
        <f t="shared" si="98"/>
        <v>0</v>
      </c>
      <c r="Z199" s="124">
        <f t="shared" si="98"/>
        <v>0</v>
      </c>
      <c r="AA199" s="124">
        <f t="shared" si="98"/>
        <v>20.158799999999999</v>
      </c>
      <c r="AB199" s="124">
        <f t="shared" si="98"/>
        <v>2.1228799999999999</v>
      </c>
      <c r="AC199" s="124">
        <f t="shared" si="98"/>
        <v>3.1671999999999999E-2</v>
      </c>
      <c r="AD199" s="124">
        <f t="shared" si="98"/>
        <v>0</v>
      </c>
      <c r="AE199" s="124">
        <f t="shared" si="98"/>
        <v>9.244800000000001E-11</v>
      </c>
      <c r="AF199" s="124">
        <f t="shared" si="98"/>
        <v>4.8364000000000004E-11</v>
      </c>
      <c r="AG199" s="124">
        <f t="shared" si="98"/>
        <v>3.8862400000000004E-9</v>
      </c>
      <c r="AH199" s="124">
        <f t="shared" si="98"/>
        <v>5.4355999999999997E-9</v>
      </c>
      <c r="AI199" s="124">
        <f t="shared" si="98"/>
        <v>4.5795999999999998E-11</v>
      </c>
      <c r="AJ199" s="124">
        <f t="shared" si="98"/>
        <v>9.6727999999999991E-9</v>
      </c>
      <c r="AK199" s="124">
        <f t="shared" si="98"/>
        <v>9.4230122749600007E-3</v>
      </c>
      <c r="AL199" s="124">
        <f t="shared" si="98"/>
        <v>22.29628228572</v>
      </c>
      <c r="AM199" s="124">
        <f t="shared" si="98"/>
        <v>1.4081199999999999E-10</v>
      </c>
      <c r="AN199" s="124">
        <f t="shared" si="98"/>
        <v>9.3304E-9</v>
      </c>
      <c r="AO199" s="124">
        <f t="shared" si="98"/>
        <v>0.74395233235199998</v>
      </c>
    </row>
    <row r="200" spans="2:41" x14ac:dyDescent="0.3">
      <c r="B200" s="10" t="s">
        <v>144</v>
      </c>
      <c r="C200" s="19" t="s">
        <v>106</v>
      </c>
      <c r="D200" s="11" t="s">
        <v>57</v>
      </c>
      <c r="E200" s="11">
        <v>2.0299999999999997E-3</v>
      </c>
      <c r="F200" s="124">
        <f>$E$200*C165</f>
        <v>5.7068048839899995E-3</v>
      </c>
      <c r="G200" s="124">
        <f t="shared" ref="G200:AO200" si="99">$E$200*D165</f>
        <v>5.7047884119099989E-3</v>
      </c>
      <c r="H200" s="124">
        <f t="shared" si="99"/>
        <v>2.0013404599999996E-6</v>
      </c>
      <c r="I200" s="124">
        <f t="shared" si="99"/>
        <v>1.5123499999999996E-8</v>
      </c>
      <c r="J200" s="124">
        <f t="shared" si="99"/>
        <v>6.0899999999999993E-12</v>
      </c>
      <c r="K200" s="124">
        <f t="shared" si="99"/>
        <v>7.6534044999999988E-7</v>
      </c>
      <c r="L200" s="124">
        <f t="shared" si="99"/>
        <v>1.7336199999999995E-8</v>
      </c>
      <c r="M200" s="124">
        <f t="shared" si="99"/>
        <v>3.5570065999999995E-7</v>
      </c>
      <c r="N200" s="124">
        <f t="shared" si="99"/>
        <v>3.8045041999999993E-6</v>
      </c>
      <c r="O200" s="124">
        <f t="shared" si="99"/>
        <v>1.0149999999999998E-6</v>
      </c>
      <c r="P200" s="124">
        <f t="shared" si="99"/>
        <v>2.7607999999999994E-10</v>
      </c>
      <c r="Q200" s="124">
        <f t="shared" si="99"/>
        <v>4.8735317770999992E-4</v>
      </c>
      <c r="R200" s="124">
        <f t="shared" si="99"/>
        <v>5.427061478999999E-5</v>
      </c>
      <c r="S200" s="124">
        <f t="shared" si="99"/>
        <v>3.4162009279999996E-5</v>
      </c>
      <c r="T200" s="124">
        <f t="shared" si="99"/>
        <v>3.4162009279999996E-5</v>
      </c>
      <c r="U200" s="124">
        <f t="shared" si="99"/>
        <v>4.8735375828999996E-4</v>
      </c>
      <c r="V200" s="124">
        <f t="shared" si="99"/>
        <v>4.873578609199999E-4</v>
      </c>
      <c r="W200" s="124">
        <f t="shared" si="99"/>
        <v>1.2635775599999998E-6</v>
      </c>
      <c r="X200" s="124">
        <f t="shared" si="99"/>
        <v>0</v>
      </c>
      <c r="Y200" s="124">
        <f t="shared" si="99"/>
        <v>0</v>
      </c>
      <c r="Z200" s="124">
        <f t="shared" si="99"/>
        <v>0</v>
      </c>
      <c r="AA200" s="124">
        <f t="shared" si="99"/>
        <v>0.29311067748899994</v>
      </c>
      <c r="AB200" s="124">
        <f t="shared" si="99"/>
        <v>1.0918640093199997E-3</v>
      </c>
      <c r="AC200" s="124">
        <f t="shared" si="99"/>
        <v>1.0426557049999999E-5</v>
      </c>
      <c r="AD200" s="124">
        <f t="shared" si="99"/>
        <v>0</v>
      </c>
      <c r="AE200" s="124">
        <f t="shared" si="99"/>
        <v>1.8797799999999995E-13</v>
      </c>
      <c r="AF200" s="124">
        <f t="shared" si="99"/>
        <v>5.6839999999999998E-13</v>
      </c>
      <c r="AG200" s="124">
        <f t="shared" si="99"/>
        <v>1.69099E-11</v>
      </c>
      <c r="AH200" s="124">
        <f t="shared" si="99"/>
        <v>5.8057999999999994E-12</v>
      </c>
      <c r="AI200" s="124">
        <f t="shared" si="99"/>
        <v>2.2735999999999997E-14</v>
      </c>
      <c r="AJ200" s="124">
        <f t="shared" si="99"/>
        <v>6.0899999999999993E-12</v>
      </c>
      <c r="AK200" s="124">
        <f t="shared" si="99"/>
        <v>3.3782975799999996E-6</v>
      </c>
      <c r="AL200" s="124">
        <f t="shared" si="99"/>
        <v>0.29421296789499995</v>
      </c>
      <c r="AM200" s="124">
        <f t="shared" si="99"/>
        <v>7.5515999999999988E-13</v>
      </c>
      <c r="AN200" s="124">
        <f t="shared" si="99"/>
        <v>2.2735999999999995E-11</v>
      </c>
      <c r="AO200" s="124">
        <f t="shared" si="99"/>
        <v>3.6910511133999993E-4</v>
      </c>
    </row>
    <row r="201" spans="2:41" x14ac:dyDescent="0.3">
      <c r="B201" s="10" t="s">
        <v>152</v>
      </c>
      <c r="C201" s="19" t="s">
        <v>104</v>
      </c>
      <c r="D201" s="11" t="s">
        <v>57</v>
      </c>
      <c r="E201" s="11">
        <v>5.2729999999999999E-2</v>
      </c>
      <c r="F201" s="124">
        <f>$E$201*C158</f>
        <v>0.17340303875697999</v>
      </c>
      <c r="G201" s="124">
        <f t="shared" ref="G201:AO201" si="100">$E$201*D158</f>
        <v>0.17334010402553998</v>
      </c>
      <c r="H201" s="124">
        <f t="shared" si="100"/>
        <v>4.8210933539999997E-5</v>
      </c>
      <c r="I201" s="124">
        <f t="shared" si="100"/>
        <v>1.4723797899999999E-5</v>
      </c>
      <c r="J201" s="124">
        <f t="shared" si="100"/>
        <v>3.7438299999999997E-8</v>
      </c>
      <c r="K201" s="124">
        <f t="shared" si="100"/>
        <v>1.8130239740700002E-3</v>
      </c>
      <c r="L201" s="124">
        <f t="shared" si="100"/>
        <v>6.2249346899999997E-6</v>
      </c>
      <c r="M201" s="124">
        <f t="shared" si="100"/>
        <v>8.0158616829999999E-4</v>
      </c>
      <c r="N201" s="124">
        <f t="shared" si="100"/>
        <v>8.781921699289999E-3</v>
      </c>
      <c r="O201" s="124">
        <f t="shared" si="100"/>
        <v>2.4146302463900001E-3</v>
      </c>
      <c r="P201" s="124">
        <f t="shared" si="100"/>
        <v>2.6575919999999998E-7</v>
      </c>
      <c r="Q201" s="124">
        <f t="shared" si="100"/>
        <v>2.3754407899448999</v>
      </c>
      <c r="R201" s="124">
        <f t="shared" si="100"/>
        <v>5.2735040460699994E-3</v>
      </c>
      <c r="S201" s="124">
        <f t="shared" si="100"/>
        <v>1.2910718084860001E-2</v>
      </c>
      <c r="T201" s="124">
        <f t="shared" si="100"/>
        <v>1.2910718084860001E-2</v>
      </c>
      <c r="U201" s="124">
        <f t="shared" si="100"/>
        <v>2.3754411036884</v>
      </c>
      <c r="V201" s="124">
        <f t="shared" si="100"/>
        <v>2.3754474349794998</v>
      </c>
      <c r="W201" s="124">
        <f t="shared" si="100"/>
        <v>1.2278238503000001E-4</v>
      </c>
      <c r="X201" s="124">
        <f t="shared" si="100"/>
        <v>0</v>
      </c>
      <c r="Y201" s="124">
        <f t="shared" si="100"/>
        <v>0</v>
      </c>
      <c r="Z201" s="124">
        <f t="shared" si="100"/>
        <v>0</v>
      </c>
      <c r="AA201" s="124">
        <f t="shared" si="100"/>
        <v>0.41065539366671</v>
      </c>
      <c r="AB201" s="124">
        <f t="shared" si="100"/>
        <v>0.91004158189989992</v>
      </c>
      <c r="AC201" s="124">
        <f t="shared" si="100"/>
        <v>0.12007472051654</v>
      </c>
      <c r="AD201" s="124">
        <f t="shared" si="100"/>
        <v>0</v>
      </c>
      <c r="AE201" s="124">
        <f t="shared" si="100"/>
        <v>2.2937549999999998E-11</v>
      </c>
      <c r="AF201" s="124">
        <f t="shared" si="100"/>
        <v>2.7419599999999996E-11</v>
      </c>
      <c r="AG201" s="124">
        <f t="shared" si="100"/>
        <v>7.3821999999999996E-10</v>
      </c>
      <c r="AH201" s="124">
        <f t="shared" si="100"/>
        <v>4.6982429999999996E-10</v>
      </c>
      <c r="AI201" s="124">
        <f t="shared" si="100"/>
        <v>3.7174650000000002E-11</v>
      </c>
      <c r="AJ201" s="124">
        <f t="shared" si="100"/>
        <v>2.5679509999999998E-7</v>
      </c>
      <c r="AK201" s="124">
        <f t="shared" si="100"/>
        <v>1.0836215954030001E-2</v>
      </c>
      <c r="AL201" s="124">
        <f t="shared" si="100"/>
        <v>1.4407716963468</v>
      </c>
      <c r="AM201" s="124">
        <f t="shared" si="100"/>
        <v>5.0357149999999997E-11</v>
      </c>
      <c r="AN201" s="124">
        <f t="shared" si="100"/>
        <v>1.2391549999999999E-9</v>
      </c>
      <c r="AO201" s="124">
        <f t="shared" si="100"/>
        <v>0.29924834481119</v>
      </c>
    </row>
    <row r="202" spans="2:41" x14ac:dyDescent="0.3">
      <c r="B202" s="10" t="s">
        <v>140</v>
      </c>
      <c r="C202" s="19" t="s">
        <v>227</v>
      </c>
      <c r="D202" s="11" t="s">
        <v>57</v>
      </c>
      <c r="E202" s="11">
        <v>4.6999999999999999E-4</v>
      </c>
      <c r="F202" s="124">
        <f>$E$202*C155</f>
        <v>6.6269999999999992E-3</v>
      </c>
      <c r="G202" s="124">
        <f t="shared" ref="G202:AO202" si="101">$E$202*D155</f>
        <v>6.5799999999999999E-3</v>
      </c>
      <c r="H202" s="124">
        <f t="shared" si="101"/>
        <v>4.7939999999999998E-5</v>
      </c>
      <c r="I202" s="124">
        <f t="shared" si="101"/>
        <v>2.5098000000000001E-6</v>
      </c>
      <c r="J202" s="124">
        <f t="shared" si="101"/>
        <v>1.5650999999999999E-9</v>
      </c>
      <c r="K202" s="124">
        <f t="shared" si="101"/>
        <v>4.2252999999999997E-5</v>
      </c>
      <c r="L202" s="124">
        <f t="shared" si="101"/>
        <v>1.0950999999999999E-6</v>
      </c>
      <c r="M202" s="124">
        <f t="shared" si="101"/>
        <v>1.3770999999999999E-5</v>
      </c>
      <c r="N202" s="124">
        <f t="shared" si="101"/>
        <v>1.4993E-4</v>
      </c>
      <c r="O202" s="124">
        <f t="shared" si="101"/>
        <v>4.7000000000000004E-5</v>
      </c>
      <c r="P202" s="124">
        <f t="shared" si="101"/>
        <v>1.2596E-7</v>
      </c>
      <c r="Q202" s="124">
        <f t="shared" si="101"/>
        <v>0.12736999999999998</v>
      </c>
      <c r="R202" s="124">
        <f t="shared" si="101"/>
        <v>-4.2064999999999993E-3</v>
      </c>
      <c r="S202" s="124">
        <f t="shared" si="101"/>
        <v>2.2043000000000002E-3</v>
      </c>
      <c r="T202" s="124">
        <f t="shared" si="101"/>
        <v>2.2043000000000002E-3</v>
      </c>
      <c r="U202" s="124">
        <f t="shared" si="101"/>
        <v>0.12736999999999998</v>
      </c>
      <c r="V202" s="124">
        <f t="shared" si="101"/>
        <v>0.12736999999999998</v>
      </c>
      <c r="W202" s="124">
        <f t="shared" si="101"/>
        <v>-9.7759999999999999E-5</v>
      </c>
      <c r="X202" s="124">
        <f t="shared" si="101"/>
        <v>0</v>
      </c>
      <c r="Y202" s="124">
        <f t="shared" si="101"/>
        <v>0</v>
      </c>
      <c r="Z202" s="124">
        <f t="shared" si="101"/>
        <v>0</v>
      </c>
      <c r="AA202" s="124">
        <f t="shared" si="101"/>
        <v>0.61570000000000003</v>
      </c>
      <c r="AB202" s="124">
        <f t="shared" si="101"/>
        <v>1.8235999999999999</v>
      </c>
      <c r="AC202" s="124">
        <f t="shared" si="101"/>
        <v>4.9350000000000002E-3</v>
      </c>
      <c r="AD202" s="124">
        <f t="shared" si="101"/>
        <v>0</v>
      </c>
      <c r="AE202" s="124">
        <f t="shared" si="101"/>
        <v>3.9291999999999999E-12</v>
      </c>
      <c r="AF202" s="124">
        <f t="shared" si="101"/>
        <v>6.5329999999999997E-12</v>
      </c>
      <c r="AG202" s="124">
        <f t="shared" si="101"/>
        <v>1.4711E-10</v>
      </c>
      <c r="AH202" s="124">
        <f t="shared" si="101"/>
        <v>7.6139999999999995E-11</v>
      </c>
      <c r="AI202" s="124">
        <f t="shared" si="101"/>
        <v>5.8279999999999998E-12</v>
      </c>
      <c r="AJ202" s="124">
        <f t="shared" si="101"/>
        <v>1.4100000000000001E-9</v>
      </c>
      <c r="AK202" s="124">
        <f t="shared" si="101"/>
        <v>5.4604593890000006E-4</v>
      </c>
      <c r="AL202" s="124">
        <f t="shared" si="101"/>
        <v>2.4427938972799996</v>
      </c>
      <c r="AM202" s="124">
        <f t="shared" si="101"/>
        <v>1.0434E-11</v>
      </c>
      <c r="AN202" s="124">
        <f t="shared" si="101"/>
        <v>2.2888999999999997E-10</v>
      </c>
      <c r="AO202" s="124">
        <f t="shared" si="101"/>
        <v>0.17675418122</v>
      </c>
    </row>
    <row r="203" spans="2:41" x14ac:dyDescent="0.3">
      <c r="B203" s="10" t="s">
        <v>142</v>
      </c>
      <c r="C203" s="19" t="s">
        <v>227</v>
      </c>
      <c r="D203" s="11" t="s">
        <v>57</v>
      </c>
      <c r="E203" s="11">
        <v>5.1600000000000005E-3</v>
      </c>
      <c r="F203" s="124">
        <f>$E$203*C155</f>
        <v>7.2756000000000001E-2</v>
      </c>
      <c r="G203" s="124">
        <f t="shared" ref="G203:AO203" si="102">$E$203*D155</f>
        <v>7.2240000000000013E-2</v>
      </c>
      <c r="H203" s="124">
        <f t="shared" si="102"/>
        <v>5.2632000000000004E-4</v>
      </c>
      <c r="I203" s="124">
        <f t="shared" si="102"/>
        <v>2.7554400000000005E-5</v>
      </c>
      <c r="J203" s="124">
        <f t="shared" si="102"/>
        <v>1.7182800000000002E-8</v>
      </c>
      <c r="K203" s="124">
        <f t="shared" si="102"/>
        <v>4.6388400000000002E-4</v>
      </c>
      <c r="L203" s="124">
        <f t="shared" si="102"/>
        <v>1.2022800000000001E-5</v>
      </c>
      <c r="M203" s="124">
        <f t="shared" si="102"/>
        <v>1.5118800000000002E-4</v>
      </c>
      <c r="N203" s="124">
        <f t="shared" si="102"/>
        <v>1.6460400000000001E-3</v>
      </c>
      <c r="O203" s="124">
        <f t="shared" si="102"/>
        <v>5.1600000000000007E-4</v>
      </c>
      <c r="P203" s="124">
        <f t="shared" si="102"/>
        <v>1.3828800000000002E-6</v>
      </c>
      <c r="Q203" s="124">
        <f t="shared" si="102"/>
        <v>1.39836</v>
      </c>
      <c r="R203" s="124">
        <f t="shared" si="102"/>
        <v>-4.6182000000000001E-2</v>
      </c>
      <c r="S203" s="124">
        <f t="shared" si="102"/>
        <v>2.4200400000000004E-2</v>
      </c>
      <c r="T203" s="124">
        <f t="shared" si="102"/>
        <v>2.4200400000000004E-2</v>
      </c>
      <c r="U203" s="124">
        <f t="shared" si="102"/>
        <v>1.39836</v>
      </c>
      <c r="V203" s="124">
        <f t="shared" si="102"/>
        <v>1.39836</v>
      </c>
      <c r="W203" s="124">
        <f t="shared" si="102"/>
        <v>-1.07328E-3</v>
      </c>
      <c r="X203" s="124">
        <f t="shared" si="102"/>
        <v>0</v>
      </c>
      <c r="Y203" s="124">
        <f t="shared" si="102"/>
        <v>0</v>
      </c>
      <c r="Z203" s="124">
        <f t="shared" si="102"/>
        <v>0</v>
      </c>
      <c r="AA203" s="124">
        <f t="shared" si="102"/>
        <v>6.7596000000000007</v>
      </c>
      <c r="AB203" s="124">
        <f t="shared" si="102"/>
        <v>20.020800000000001</v>
      </c>
      <c r="AC203" s="124">
        <f t="shared" si="102"/>
        <v>5.4180000000000006E-2</v>
      </c>
      <c r="AD203" s="124">
        <f t="shared" si="102"/>
        <v>0</v>
      </c>
      <c r="AE203" s="124">
        <f t="shared" si="102"/>
        <v>4.3137600000000003E-11</v>
      </c>
      <c r="AF203" s="124">
        <f t="shared" si="102"/>
        <v>7.1724000000000007E-11</v>
      </c>
      <c r="AG203" s="124">
        <f t="shared" si="102"/>
        <v>1.6150800000000002E-9</v>
      </c>
      <c r="AH203" s="124">
        <f t="shared" si="102"/>
        <v>8.3592000000000005E-10</v>
      </c>
      <c r="AI203" s="124">
        <f t="shared" si="102"/>
        <v>6.3984000000000004E-11</v>
      </c>
      <c r="AJ203" s="124">
        <f t="shared" si="102"/>
        <v>1.548E-8</v>
      </c>
      <c r="AK203" s="124">
        <f t="shared" si="102"/>
        <v>5.9948873292000006E-3</v>
      </c>
      <c r="AL203" s="124">
        <f t="shared" si="102"/>
        <v>26.81875853184</v>
      </c>
      <c r="AM203" s="124">
        <f t="shared" si="102"/>
        <v>1.1455200000000001E-10</v>
      </c>
      <c r="AN203" s="124">
        <f t="shared" si="102"/>
        <v>2.51292E-9</v>
      </c>
      <c r="AO203" s="124">
        <f t="shared" si="102"/>
        <v>1.9405352661600002</v>
      </c>
    </row>
    <row r="204" spans="2:41" x14ac:dyDescent="0.3">
      <c r="B204" s="10" t="s">
        <v>167</v>
      </c>
      <c r="C204" s="19" t="s">
        <v>228</v>
      </c>
      <c r="D204" s="11" t="s">
        <v>57</v>
      </c>
      <c r="E204" s="11">
        <v>0.71599999999999997</v>
      </c>
      <c r="F204" s="124">
        <f>$E$204*C155</f>
        <v>10.095599999999999</v>
      </c>
      <c r="G204" s="124">
        <f t="shared" ref="G204:AO204" si="103">$E$204*D155</f>
        <v>10.023999999999999</v>
      </c>
      <c r="H204" s="124">
        <f t="shared" si="103"/>
        <v>7.3031999999999986E-2</v>
      </c>
      <c r="I204" s="124">
        <f t="shared" si="103"/>
        <v>3.82344E-3</v>
      </c>
      <c r="J204" s="124">
        <f t="shared" si="103"/>
        <v>2.3842799999999996E-6</v>
      </c>
      <c r="K204" s="124">
        <f t="shared" si="103"/>
        <v>6.4368399999999992E-2</v>
      </c>
      <c r="L204" s="124">
        <f t="shared" si="103"/>
        <v>1.6682799999999998E-3</v>
      </c>
      <c r="M204" s="124">
        <f t="shared" si="103"/>
        <v>2.0978799999999999E-2</v>
      </c>
      <c r="N204" s="124">
        <f t="shared" si="103"/>
        <v>0.228404</v>
      </c>
      <c r="O204" s="124">
        <f t="shared" si="103"/>
        <v>7.1599999999999997E-2</v>
      </c>
      <c r="P204" s="124">
        <f t="shared" si="103"/>
        <v>1.91888E-4</v>
      </c>
      <c r="Q204" s="124">
        <f t="shared" si="103"/>
        <v>194.036</v>
      </c>
      <c r="R204" s="124">
        <f t="shared" si="103"/>
        <v>-6.408199999999999</v>
      </c>
      <c r="S204" s="124">
        <f t="shared" si="103"/>
        <v>3.3580400000000004</v>
      </c>
      <c r="T204" s="124">
        <f t="shared" si="103"/>
        <v>3.3580400000000004</v>
      </c>
      <c r="U204" s="124">
        <f t="shared" si="103"/>
        <v>194.036</v>
      </c>
      <c r="V204" s="124">
        <f t="shared" si="103"/>
        <v>194.036</v>
      </c>
      <c r="W204" s="124">
        <f t="shared" si="103"/>
        <v>-0.14892799999999998</v>
      </c>
      <c r="X204" s="124">
        <f t="shared" si="103"/>
        <v>0</v>
      </c>
      <c r="Y204" s="124">
        <f t="shared" si="103"/>
        <v>0</v>
      </c>
      <c r="Z204" s="124">
        <f t="shared" si="103"/>
        <v>0</v>
      </c>
      <c r="AA204" s="124">
        <f t="shared" si="103"/>
        <v>937.95999999999992</v>
      </c>
      <c r="AB204" s="124">
        <f t="shared" si="103"/>
        <v>2778.08</v>
      </c>
      <c r="AC204" s="124">
        <f t="shared" si="103"/>
        <v>7.5179999999999998</v>
      </c>
      <c r="AD204" s="124">
        <f t="shared" si="103"/>
        <v>0</v>
      </c>
      <c r="AE204" s="124">
        <f t="shared" si="103"/>
        <v>5.9857599999999994E-9</v>
      </c>
      <c r="AF204" s="124">
        <f t="shared" si="103"/>
        <v>9.9524000000000005E-9</v>
      </c>
      <c r="AG204" s="124">
        <f t="shared" si="103"/>
        <v>2.2410800000000001E-7</v>
      </c>
      <c r="AH204" s="124">
        <f t="shared" si="103"/>
        <v>1.15992E-7</v>
      </c>
      <c r="AI204" s="124">
        <f t="shared" si="103"/>
        <v>8.8784000000000003E-9</v>
      </c>
      <c r="AJ204" s="124">
        <f t="shared" si="103"/>
        <v>2.148E-6</v>
      </c>
      <c r="AK204" s="124">
        <f t="shared" si="103"/>
        <v>0.83184870692000001</v>
      </c>
      <c r="AL204" s="124">
        <f t="shared" si="103"/>
        <v>3721.3626179839998</v>
      </c>
      <c r="AM204" s="124">
        <f t="shared" si="103"/>
        <v>1.5895199999999999E-8</v>
      </c>
      <c r="AN204" s="124">
        <f t="shared" si="103"/>
        <v>3.4869199999999993E-7</v>
      </c>
      <c r="AO204" s="124">
        <f t="shared" si="103"/>
        <v>269.26807181599997</v>
      </c>
    </row>
    <row r="205" spans="2:41" x14ac:dyDescent="0.3">
      <c r="B205" s="10" t="s">
        <v>166</v>
      </c>
      <c r="C205" s="19" t="s">
        <v>227</v>
      </c>
      <c r="D205" s="11" t="s">
        <v>57</v>
      </c>
      <c r="E205" s="11">
        <v>9.5000000000000001E-2</v>
      </c>
      <c r="F205" s="124">
        <f>$E$205*C155</f>
        <v>1.3394999999999999</v>
      </c>
      <c r="G205" s="124">
        <f t="shared" ref="G205:AO205" si="104">$E$205*D155</f>
        <v>1.33</v>
      </c>
      <c r="H205" s="124">
        <f t="shared" si="104"/>
        <v>9.689999999999999E-3</v>
      </c>
      <c r="I205" s="124">
        <f t="shared" si="104"/>
        <v>5.0730000000000003E-4</v>
      </c>
      <c r="J205" s="124">
        <f t="shared" si="104"/>
        <v>3.1635E-7</v>
      </c>
      <c r="K205" s="124">
        <f t="shared" si="104"/>
        <v>8.5404999999999995E-3</v>
      </c>
      <c r="L205" s="124">
        <f t="shared" si="104"/>
        <v>2.2135000000000001E-4</v>
      </c>
      <c r="M205" s="124">
        <f t="shared" si="104"/>
        <v>2.7834999999999999E-3</v>
      </c>
      <c r="N205" s="124">
        <f t="shared" si="104"/>
        <v>3.0305000000000002E-2</v>
      </c>
      <c r="O205" s="124">
        <f t="shared" si="104"/>
        <v>9.5000000000000015E-3</v>
      </c>
      <c r="P205" s="124">
        <f t="shared" si="104"/>
        <v>2.546E-5</v>
      </c>
      <c r="Q205" s="124">
        <f t="shared" si="104"/>
        <v>25.745000000000001</v>
      </c>
      <c r="R205" s="124">
        <f t="shared" si="104"/>
        <v>-0.85024999999999995</v>
      </c>
      <c r="S205" s="124">
        <f t="shared" si="104"/>
        <v>0.44555000000000006</v>
      </c>
      <c r="T205" s="124">
        <f t="shared" si="104"/>
        <v>0.44555000000000006</v>
      </c>
      <c r="U205" s="124">
        <f t="shared" si="104"/>
        <v>25.745000000000001</v>
      </c>
      <c r="V205" s="124">
        <f t="shared" si="104"/>
        <v>25.745000000000001</v>
      </c>
      <c r="W205" s="124">
        <f t="shared" si="104"/>
        <v>-1.976E-2</v>
      </c>
      <c r="X205" s="124">
        <f t="shared" si="104"/>
        <v>0</v>
      </c>
      <c r="Y205" s="124">
        <f t="shared" si="104"/>
        <v>0</v>
      </c>
      <c r="Z205" s="124">
        <f t="shared" si="104"/>
        <v>0</v>
      </c>
      <c r="AA205" s="124">
        <f t="shared" si="104"/>
        <v>124.45</v>
      </c>
      <c r="AB205" s="124">
        <f t="shared" si="104"/>
        <v>368.6</v>
      </c>
      <c r="AC205" s="124">
        <f t="shared" si="104"/>
        <v>0.99750000000000005</v>
      </c>
      <c r="AD205" s="124">
        <f t="shared" si="104"/>
        <v>0</v>
      </c>
      <c r="AE205" s="124">
        <f t="shared" si="104"/>
        <v>7.9420000000000001E-10</v>
      </c>
      <c r="AF205" s="124">
        <f t="shared" si="104"/>
        <v>1.3205000000000001E-9</v>
      </c>
      <c r="AG205" s="124">
        <f t="shared" si="104"/>
        <v>2.9735000000000001E-8</v>
      </c>
      <c r="AH205" s="124">
        <f t="shared" si="104"/>
        <v>1.5390000000000001E-8</v>
      </c>
      <c r="AI205" s="124">
        <f t="shared" si="104"/>
        <v>1.1780000000000001E-9</v>
      </c>
      <c r="AJ205" s="124">
        <f t="shared" si="104"/>
        <v>2.8500000000000002E-7</v>
      </c>
      <c r="AK205" s="124">
        <f t="shared" si="104"/>
        <v>0.11037098765</v>
      </c>
      <c r="AL205" s="124">
        <f t="shared" si="104"/>
        <v>493.75621328</v>
      </c>
      <c r="AM205" s="124">
        <f t="shared" si="104"/>
        <v>2.1090000000000001E-9</v>
      </c>
      <c r="AN205" s="124">
        <f t="shared" si="104"/>
        <v>4.6264999999999998E-8</v>
      </c>
      <c r="AO205" s="124">
        <f t="shared" si="104"/>
        <v>35.726908969999997</v>
      </c>
    </row>
    <row r="206" spans="2:41" x14ac:dyDescent="0.3">
      <c r="B206" s="10" t="s">
        <v>168</v>
      </c>
      <c r="C206" s="19" t="s">
        <v>229</v>
      </c>
      <c r="D206" s="11" t="s">
        <v>57</v>
      </c>
      <c r="E206" s="11">
        <v>0.17899999999999999</v>
      </c>
      <c r="F206" s="124">
        <f>$E$206*C159</f>
        <v>261.31115074899998</v>
      </c>
      <c r="G206" s="124">
        <f t="shared" ref="G206:AO206" si="105">$E$206*D159</f>
        <v>1.640749090623</v>
      </c>
      <c r="H206" s="124">
        <f t="shared" si="105"/>
        <v>259.66991567999997</v>
      </c>
      <c r="I206" s="124">
        <f t="shared" si="105"/>
        <v>4.8601399800000001E-4</v>
      </c>
      <c r="J206" s="124">
        <f t="shared" si="105"/>
        <v>2.1121999999999998E-7</v>
      </c>
      <c r="K206" s="124">
        <f t="shared" si="105"/>
        <v>5.6167709930999996E-2</v>
      </c>
      <c r="L206" s="124">
        <f t="shared" si="105"/>
        <v>1.133435518E-3</v>
      </c>
      <c r="M206" s="124">
        <f t="shared" si="105"/>
        <v>2.7665962191999998E-2</v>
      </c>
      <c r="N206" s="124">
        <f t="shared" si="105"/>
        <v>0.29890329839099999</v>
      </c>
      <c r="O206" s="124">
        <f t="shared" si="105"/>
        <v>7.8175242620999993E-2</v>
      </c>
      <c r="P206" s="124">
        <f t="shared" si="105"/>
        <v>1.02746E-5</v>
      </c>
      <c r="Q206" s="124">
        <f t="shared" si="105"/>
        <v>18.469066704399999</v>
      </c>
      <c r="R206" s="124">
        <f t="shared" si="105"/>
        <v>3.7593459819399997</v>
      </c>
      <c r="S206" s="124">
        <f t="shared" si="105"/>
        <v>0.77244077854800008</v>
      </c>
      <c r="T206" s="124">
        <f t="shared" si="105"/>
        <v>0.77244077854800008</v>
      </c>
      <c r="U206" s="124">
        <f t="shared" si="105"/>
        <v>18.469076620999999</v>
      </c>
      <c r="V206" s="124">
        <f t="shared" si="105"/>
        <v>18.469222201699999</v>
      </c>
      <c r="W206" s="124">
        <f t="shared" si="105"/>
        <v>8.7528427948999996E-2</v>
      </c>
      <c r="X206" s="124">
        <f t="shared" si="105"/>
        <v>0</v>
      </c>
      <c r="Y206" s="124">
        <f t="shared" si="105"/>
        <v>0</v>
      </c>
      <c r="Z206" s="124">
        <f t="shared" si="105"/>
        <v>0</v>
      </c>
      <c r="AA206" s="124">
        <f t="shared" si="105"/>
        <v>20.493801826999999</v>
      </c>
      <c r="AB206" s="124">
        <f t="shared" si="105"/>
        <v>29.057184595799999</v>
      </c>
      <c r="AC206" s="124">
        <f t="shared" si="105"/>
        <v>0.39498596557399995</v>
      </c>
      <c r="AD206" s="124">
        <f t="shared" si="105"/>
        <v>0</v>
      </c>
      <c r="AE206" s="124">
        <f t="shared" si="105"/>
        <v>6.4439999999999992E-7</v>
      </c>
      <c r="AF206" s="124">
        <f t="shared" si="105"/>
        <v>4.9940999999999997E-8</v>
      </c>
      <c r="AG206" s="124">
        <f t="shared" si="105"/>
        <v>1.19572E-8</v>
      </c>
      <c r="AH206" s="124">
        <f t="shared" si="105"/>
        <v>1.14023E-7</v>
      </c>
      <c r="AI206" s="124">
        <f t="shared" si="105"/>
        <v>1.3604E-9</v>
      </c>
      <c r="AJ206" s="124">
        <f t="shared" si="105"/>
        <v>4.5286999999999995E-7</v>
      </c>
      <c r="AK206" s="124">
        <f t="shared" si="105"/>
        <v>7.6765698170999999E-2</v>
      </c>
      <c r="AL206" s="124">
        <f t="shared" si="105"/>
        <v>49.945972387299996</v>
      </c>
      <c r="AM206" s="124">
        <f t="shared" si="105"/>
        <v>6.9452E-7</v>
      </c>
      <c r="AN206" s="124">
        <f t="shared" si="105"/>
        <v>1.2726899999999997E-7</v>
      </c>
      <c r="AO206" s="124">
        <f t="shared" si="105"/>
        <v>5.8097126067899989</v>
      </c>
    </row>
    <row r="207" spans="2:41" x14ac:dyDescent="0.3">
      <c r="B207" s="10" t="s">
        <v>183</v>
      </c>
      <c r="C207" s="19" t="s">
        <v>229</v>
      </c>
      <c r="D207" s="11" t="s">
        <v>57</v>
      </c>
      <c r="E207" s="11">
        <v>2.0300000000000002E-2</v>
      </c>
      <c r="F207" s="124">
        <f>$E$207*C159</f>
        <v>29.634728269300002</v>
      </c>
      <c r="G207" s="124">
        <f t="shared" ref="G207:AO207" si="106">$E$207*D159</f>
        <v>0.18607377955110002</v>
      </c>
      <c r="H207" s="124">
        <f t="shared" si="106"/>
        <v>29.448599376000004</v>
      </c>
      <c r="I207" s="124">
        <f t="shared" si="106"/>
        <v>5.5117788600000006E-5</v>
      </c>
      <c r="J207" s="124">
        <f t="shared" si="106"/>
        <v>2.3954000000000001E-8</v>
      </c>
      <c r="K207" s="124">
        <f t="shared" si="106"/>
        <v>6.3698576067000006E-3</v>
      </c>
      <c r="L207" s="124">
        <f t="shared" si="106"/>
        <v>1.2854045260000003E-4</v>
      </c>
      <c r="M207" s="124">
        <f t="shared" si="106"/>
        <v>3.1375364943999999E-3</v>
      </c>
      <c r="N207" s="124">
        <f t="shared" si="106"/>
        <v>3.3897971828700003E-2</v>
      </c>
      <c r="O207" s="124">
        <f t="shared" si="106"/>
        <v>8.865683939700001E-3</v>
      </c>
      <c r="P207" s="124">
        <f t="shared" si="106"/>
        <v>1.16522E-6</v>
      </c>
      <c r="Q207" s="124">
        <f t="shared" si="106"/>
        <v>2.0945366150800004</v>
      </c>
      <c r="R207" s="124">
        <f t="shared" si="106"/>
        <v>0.42633923705800003</v>
      </c>
      <c r="S207" s="124">
        <f t="shared" si="106"/>
        <v>8.760082572360002E-2</v>
      </c>
      <c r="T207" s="124">
        <f t="shared" si="106"/>
        <v>8.760082572360002E-2</v>
      </c>
      <c r="U207" s="124">
        <f t="shared" si="106"/>
        <v>2.0945377397000002</v>
      </c>
      <c r="V207" s="124">
        <f t="shared" si="106"/>
        <v>2.0945542496900003</v>
      </c>
      <c r="W207" s="124">
        <f t="shared" si="106"/>
        <v>9.9264083093E-3</v>
      </c>
      <c r="X207" s="124">
        <f t="shared" si="106"/>
        <v>0</v>
      </c>
      <c r="Y207" s="124">
        <f t="shared" si="106"/>
        <v>0</v>
      </c>
      <c r="Z207" s="124">
        <f t="shared" si="106"/>
        <v>0</v>
      </c>
      <c r="AA207" s="124">
        <f t="shared" si="106"/>
        <v>2.3241574139000005</v>
      </c>
      <c r="AB207" s="124">
        <f t="shared" si="106"/>
        <v>3.2953119960600006</v>
      </c>
      <c r="AC207" s="124">
        <f t="shared" si="106"/>
        <v>4.4794497771800001E-2</v>
      </c>
      <c r="AD207" s="124">
        <f t="shared" si="106"/>
        <v>0</v>
      </c>
      <c r="AE207" s="124">
        <f t="shared" si="106"/>
        <v>7.3080000000000003E-8</v>
      </c>
      <c r="AF207" s="124">
        <f t="shared" si="106"/>
        <v>5.6637000000000006E-9</v>
      </c>
      <c r="AG207" s="124">
        <f t="shared" si="106"/>
        <v>1.3560400000000002E-9</v>
      </c>
      <c r="AH207" s="124">
        <f t="shared" si="106"/>
        <v>1.2931100000000001E-8</v>
      </c>
      <c r="AI207" s="124">
        <f t="shared" si="106"/>
        <v>1.5428000000000001E-10</v>
      </c>
      <c r="AJ207" s="124">
        <f t="shared" si="106"/>
        <v>5.1359000000000003E-8</v>
      </c>
      <c r="AK207" s="124">
        <f t="shared" si="106"/>
        <v>8.7058305747000006E-3</v>
      </c>
      <c r="AL207" s="124">
        <f t="shared" si="106"/>
        <v>5.6642639076100005</v>
      </c>
      <c r="AM207" s="124">
        <f t="shared" si="106"/>
        <v>7.8764000000000016E-8</v>
      </c>
      <c r="AN207" s="124">
        <f t="shared" si="106"/>
        <v>1.4433300000000001E-8</v>
      </c>
      <c r="AO207" s="124">
        <f t="shared" si="106"/>
        <v>0.65886684870300005</v>
      </c>
    </row>
    <row r="208" spans="2:41" x14ac:dyDescent="0.3">
      <c r="B208" s="10" t="s">
        <v>178</v>
      </c>
      <c r="C208" s="19" t="s">
        <v>227</v>
      </c>
      <c r="D208" s="11" t="s">
        <v>57</v>
      </c>
      <c r="E208" s="11">
        <v>1E-3</v>
      </c>
      <c r="F208" s="124">
        <f>$E$208*C155</f>
        <v>1.41E-2</v>
      </c>
      <c r="G208" s="124">
        <f t="shared" ref="G208:AO208" si="107">$E$208*D155</f>
        <v>1.4E-2</v>
      </c>
      <c r="H208" s="124">
        <f t="shared" si="107"/>
        <v>1.02E-4</v>
      </c>
      <c r="I208" s="124">
        <f t="shared" si="107"/>
        <v>5.3400000000000005E-6</v>
      </c>
      <c r="J208" s="124">
        <f t="shared" si="107"/>
        <v>3.3299999999999999E-9</v>
      </c>
      <c r="K208" s="124">
        <f t="shared" si="107"/>
        <v>8.989999999999999E-5</v>
      </c>
      <c r="L208" s="124">
        <f t="shared" si="107"/>
        <v>2.3300000000000001E-6</v>
      </c>
      <c r="M208" s="124">
        <f t="shared" si="107"/>
        <v>2.9300000000000001E-5</v>
      </c>
      <c r="N208" s="124">
        <f t="shared" si="107"/>
        <v>3.19E-4</v>
      </c>
      <c r="O208" s="124">
        <f t="shared" si="107"/>
        <v>1E-4</v>
      </c>
      <c r="P208" s="124">
        <f t="shared" si="107"/>
        <v>2.6800000000000002E-7</v>
      </c>
      <c r="Q208" s="124">
        <f t="shared" si="107"/>
        <v>0.27100000000000002</v>
      </c>
      <c r="R208" s="124">
        <f t="shared" si="107"/>
        <v>-8.9499999999999996E-3</v>
      </c>
      <c r="S208" s="124">
        <f t="shared" si="107"/>
        <v>4.6900000000000006E-3</v>
      </c>
      <c r="T208" s="124">
        <f t="shared" si="107"/>
        <v>4.6900000000000006E-3</v>
      </c>
      <c r="U208" s="124">
        <f t="shared" si="107"/>
        <v>0.27100000000000002</v>
      </c>
      <c r="V208" s="124">
        <f t="shared" si="107"/>
        <v>0.27100000000000002</v>
      </c>
      <c r="W208" s="124">
        <f t="shared" si="107"/>
        <v>-2.0799999999999999E-4</v>
      </c>
      <c r="X208" s="124">
        <f t="shared" si="107"/>
        <v>0</v>
      </c>
      <c r="Y208" s="124">
        <f t="shared" si="107"/>
        <v>0</v>
      </c>
      <c r="Z208" s="124">
        <f t="shared" si="107"/>
        <v>0</v>
      </c>
      <c r="AA208" s="124">
        <f t="shared" si="107"/>
        <v>1.31</v>
      </c>
      <c r="AB208" s="124">
        <f t="shared" si="107"/>
        <v>3.88</v>
      </c>
      <c r="AC208" s="124">
        <f t="shared" si="107"/>
        <v>1.0500000000000001E-2</v>
      </c>
      <c r="AD208" s="124">
        <f t="shared" si="107"/>
        <v>0</v>
      </c>
      <c r="AE208" s="124">
        <f t="shared" si="107"/>
        <v>8.3600000000000007E-12</v>
      </c>
      <c r="AF208" s="124">
        <f t="shared" si="107"/>
        <v>1.39E-11</v>
      </c>
      <c r="AG208" s="124">
        <f t="shared" si="107"/>
        <v>3.13E-10</v>
      </c>
      <c r="AH208" s="124">
        <f t="shared" si="107"/>
        <v>1.6200000000000001E-10</v>
      </c>
      <c r="AI208" s="124">
        <f t="shared" si="107"/>
        <v>1.24E-11</v>
      </c>
      <c r="AJ208" s="124">
        <f t="shared" si="107"/>
        <v>3E-9</v>
      </c>
      <c r="AK208" s="124">
        <f t="shared" si="107"/>
        <v>1.16179987E-3</v>
      </c>
      <c r="AL208" s="124">
        <f t="shared" si="107"/>
        <v>5.197433824</v>
      </c>
      <c r="AM208" s="124">
        <f t="shared" si="107"/>
        <v>2.2200000000000002E-11</v>
      </c>
      <c r="AN208" s="124">
        <f t="shared" si="107"/>
        <v>4.8699999999999997E-10</v>
      </c>
      <c r="AO208" s="124">
        <f t="shared" si="107"/>
        <v>0.37607272600000002</v>
      </c>
    </row>
    <row r="209" spans="2:41" x14ac:dyDescent="0.3">
      <c r="B209" s="10" t="s">
        <v>191</v>
      </c>
      <c r="C209" s="19" t="s">
        <v>230</v>
      </c>
      <c r="D209" s="11" t="s">
        <v>57</v>
      </c>
      <c r="E209" s="11">
        <v>7.2900000000000006E-2</v>
      </c>
      <c r="F209" s="124">
        <f>$E$209*C159</f>
        <v>106.42225077990001</v>
      </c>
      <c r="G209" s="124">
        <f t="shared" ref="G209:AO209" si="108">$E$209*D159</f>
        <v>0.66821569109730006</v>
      </c>
      <c r="H209" s="124">
        <f t="shared" si="108"/>
        <v>105.75383716800002</v>
      </c>
      <c r="I209" s="124">
        <f t="shared" si="108"/>
        <v>1.9793530980000002E-4</v>
      </c>
      <c r="J209" s="124">
        <f t="shared" si="108"/>
        <v>8.6022000000000001E-8</v>
      </c>
      <c r="K209" s="124">
        <f t="shared" si="108"/>
        <v>2.28750058881E-2</v>
      </c>
      <c r="L209" s="124">
        <f t="shared" si="108"/>
        <v>4.6160586180000009E-4</v>
      </c>
      <c r="M209" s="124">
        <f t="shared" si="108"/>
        <v>1.12673108592E-2</v>
      </c>
      <c r="N209" s="124">
        <f t="shared" si="108"/>
        <v>0.12173212543410002</v>
      </c>
      <c r="O209" s="124">
        <f t="shared" si="108"/>
        <v>3.1837850207100005E-2</v>
      </c>
      <c r="P209" s="124">
        <f t="shared" si="108"/>
        <v>4.1844600000000001E-6</v>
      </c>
      <c r="Q209" s="124">
        <f t="shared" si="108"/>
        <v>7.5217595684400012</v>
      </c>
      <c r="R209" s="124">
        <f t="shared" si="108"/>
        <v>1.5310409054940002</v>
      </c>
      <c r="S209" s="124">
        <f t="shared" si="108"/>
        <v>0.31458621651480007</v>
      </c>
      <c r="T209" s="124">
        <f t="shared" si="108"/>
        <v>0.31458621651480007</v>
      </c>
      <c r="U209" s="124">
        <f t="shared" si="108"/>
        <v>7.5217636071000005</v>
      </c>
      <c r="V209" s="124">
        <f t="shared" si="108"/>
        <v>7.5218228966700007</v>
      </c>
      <c r="W209" s="124">
        <f t="shared" si="108"/>
        <v>3.5647052499900002E-2</v>
      </c>
      <c r="X209" s="124">
        <f t="shared" si="108"/>
        <v>0</v>
      </c>
      <c r="Y209" s="124">
        <f t="shared" si="108"/>
        <v>0</v>
      </c>
      <c r="Z209" s="124">
        <f t="shared" si="108"/>
        <v>0</v>
      </c>
      <c r="AA209" s="124">
        <f t="shared" si="108"/>
        <v>8.3463583977000013</v>
      </c>
      <c r="AB209" s="124">
        <f t="shared" si="108"/>
        <v>11.833903670580002</v>
      </c>
      <c r="AC209" s="124">
        <f t="shared" si="108"/>
        <v>0.16086299938740001</v>
      </c>
      <c r="AD209" s="124">
        <f t="shared" si="108"/>
        <v>0</v>
      </c>
      <c r="AE209" s="124">
        <f t="shared" si="108"/>
        <v>2.6244000000000001E-7</v>
      </c>
      <c r="AF209" s="124">
        <f t="shared" si="108"/>
        <v>2.0339100000000003E-8</v>
      </c>
      <c r="AG209" s="124">
        <f t="shared" si="108"/>
        <v>4.8697200000000008E-9</v>
      </c>
      <c r="AH209" s="124">
        <f t="shared" si="108"/>
        <v>4.6437300000000004E-8</v>
      </c>
      <c r="AI209" s="124">
        <f t="shared" si="108"/>
        <v>5.5404000000000008E-10</v>
      </c>
      <c r="AJ209" s="124">
        <f t="shared" si="108"/>
        <v>1.84437E-7</v>
      </c>
      <c r="AK209" s="124">
        <f t="shared" si="108"/>
        <v>3.1263795512099998E-2</v>
      </c>
      <c r="AL209" s="124">
        <f t="shared" si="108"/>
        <v>20.341125067230003</v>
      </c>
      <c r="AM209" s="124">
        <f t="shared" si="108"/>
        <v>2.8285200000000002E-7</v>
      </c>
      <c r="AN209" s="124">
        <f t="shared" si="108"/>
        <v>5.1831899999999998E-8</v>
      </c>
      <c r="AO209" s="124">
        <f t="shared" si="108"/>
        <v>2.3660784862290001</v>
      </c>
    </row>
    <row r="210" spans="2:41" ht="15" thickBot="1" x14ac:dyDescent="0.35">
      <c r="B210" s="125" t="s">
        <v>192</v>
      </c>
      <c r="C210" s="19" t="s">
        <v>231</v>
      </c>
      <c r="D210" s="126" t="s">
        <v>57</v>
      </c>
      <c r="E210" s="126">
        <v>2.3E-2</v>
      </c>
      <c r="F210" s="124">
        <f>$E$210*C159</f>
        <v>33.576293112999998</v>
      </c>
      <c r="G210" s="124">
        <f t="shared" ref="G210:AO210" si="109">$E$210*D159</f>
        <v>0.21082250885100001</v>
      </c>
      <c r="H210" s="124">
        <f t="shared" si="109"/>
        <v>33.365408160000001</v>
      </c>
      <c r="I210" s="124">
        <f t="shared" si="109"/>
        <v>6.2448726000000009E-5</v>
      </c>
      <c r="J210" s="124">
        <f t="shared" si="109"/>
        <v>2.7139999999999997E-8</v>
      </c>
      <c r="K210" s="124">
        <f t="shared" si="109"/>
        <v>7.2170800469999992E-3</v>
      </c>
      <c r="L210" s="124">
        <f t="shared" si="109"/>
        <v>1.45636966E-4</v>
      </c>
      <c r="M210" s="124">
        <f t="shared" si="109"/>
        <v>3.5548443039999998E-3</v>
      </c>
      <c r="N210" s="124">
        <f t="shared" si="109"/>
        <v>3.8406569066999997E-2</v>
      </c>
      <c r="O210" s="124">
        <f t="shared" si="109"/>
        <v>1.0044863577000001E-2</v>
      </c>
      <c r="P210" s="124">
        <f t="shared" si="109"/>
        <v>1.3201999999999999E-6</v>
      </c>
      <c r="Q210" s="124">
        <f t="shared" si="109"/>
        <v>2.3731203027999999</v>
      </c>
      <c r="R210" s="124">
        <f t="shared" si="109"/>
        <v>0.48304445577999999</v>
      </c>
      <c r="S210" s="124">
        <f t="shared" si="109"/>
        <v>9.9252167076E-2</v>
      </c>
      <c r="T210" s="124">
        <f t="shared" si="109"/>
        <v>9.9252167076E-2</v>
      </c>
      <c r="U210" s="124">
        <f t="shared" si="109"/>
        <v>2.373121577</v>
      </c>
      <c r="V210" s="124">
        <f t="shared" si="109"/>
        <v>2.3731402829000001</v>
      </c>
      <c r="W210" s="124">
        <f t="shared" si="109"/>
        <v>1.1246669512999999E-2</v>
      </c>
      <c r="X210" s="124">
        <f t="shared" si="109"/>
        <v>0</v>
      </c>
      <c r="Y210" s="124">
        <f t="shared" si="109"/>
        <v>0</v>
      </c>
      <c r="Z210" s="124">
        <f t="shared" si="109"/>
        <v>0</v>
      </c>
      <c r="AA210" s="124">
        <f t="shared" si="109"/>
        <v>2.6332817990000001</v>
      </c>
      <c r="AB210" s="124">
        <f t="shared" si="109"/>
        <v>3.7336047246000001</v>
      </c>
      <c r="AC210" s="124">
        <f t="shared" si="109"/>
        <v>5.0752386637999997E-2</v>
      </c>
      <c r="AD210" s="124">
        <f t="shared" si="109"/>
        <v>0</v>
      </c>
      <c r="AE210" s="124">
        <f t="shared" si="109"/>
        <v>8.28E-8</v>
      </c>
      <c r="AF210" s="124">
        <f t="shared" si="109"/>
        <v>6.4169999999999997E-9</v>
      </c>
      <c r="AG210" s="124">
        <f t="shared" si="109"/>
        <v>1.5364E-9</v>
      </c>
      <c r="AH210" s="124">
        <f t="shared" si="109"/>
        <v>1.4651E-8</v>
      </c>
      <c r="AI210" s="124">
        <f t="shared" si="109"/>
        <v>1.7480000000000001E-10</v>
      </c>
      <c r="AJ210" s="124">
        <f t="shared" si="109"/>
        <v>5.819E-8</v>
      </c>
      <c r="AK210" s="124">
        <f t="shared" si="109"/>
        <v>9.8637489269999996E-3</v>
      </c>
      <c r="AL210" s="124">
        <f t="shared" si="109"/>
        <v>6.4176389101</v>
      </c>
      <c r="AM210" s="124">
        <f t="shared" si="109"/>
        <v>8.9239999999999997E-8</v>
      </c>
      <c r="AN210" s="124">
        <f t="shared" si="109"/>
        <v>1.6352999999999998E-8</v>
      </c>
      <c r="AO210" s="124">
        <f t="shared" si="109"/>
        <v>0.74649938522999992</v>
      </c>
    </row>
    <row r="211" spans="2:41" x14ac:dyDescent="0.3">
      <c r="B211" s="10" t="s">
        <v>254</v>
      </c>
      <c r="C211" s="19" t="s">
        <v>256</v>
      </c>
      <c r="D211" s="11" t="s">
        <v>57</v>
      </c>
      <c r="E211" s="11">
        <v>3.5999999999999997E-2</v>
      </c>
      <c r="F211" s="124">
        <f>$E$211*C155</f>
        <v>0.50759999999999994</v>
      </c>
      <c r="G211" s="124">
        <f t="shared" ref="G211:AO211" si="110">$E$211*D155</f>
        <v>0.504</v>
      </c>
      <c r="H211" s="124">
        <f t="shared" si="110"/>
        <v>3.6719999999999995E-3</v>
      </c>
      <c r="I211" s="124">
        <f t="shared" si="110"/>
        <v>1.9223999999999999E-4</v>
      </c>
      <c r="J211" s="124">
        <f t="shared" si="110"/>
        <v>1.1987999999999999E-7</v>
      </c>
      <c r="K211" s="124">
        <f t="shared" si="110"/>
        <v>3.2363999999999995E-3</v>
      </c>
      <c r="L211" s="124">
        <f t="shared" si="110"/>
        <v>8.387999999999999E-5</v>
      </c>
      <c r="M211" s="124">
        <f t="shared" si="110"/>
        <v>1.0547999999999998E-3</v>
      </c>
      <c r="N211" s="124">
        <f t="shared" si="110"/>
        <v>1.1483999999999999E-2</v>
      </c>
      <c r="O211" s="124">
        <f t="shared" si="110"/>
        <v>3.5999999999999999E-3</v>
      </c>
      <c r="P211" s="124">
        <f t="shared" si="110"/>
        <v>9.6479999999999998E-6</v>
      </c>
      <c r="Q211" s="124">
        <f t="shared" si="110"/>
        <v>9.7559999999999985</v>
      </c>
      <c r="R211" s="124">
        <f t="shared" si="110"/>
        <v>-0.32219999999999993</v>
      </c>
      <c r="S211" s="124">
        <f t="shared" si="110"/>
        <v>0.16883999999999999</v>
      </c>
      <c r="T211" s="124">
        <f t="shared" si="110"/>
        <v>0.16883999999999999</v>
      </c>
      <c r="U211" s="124">
        <f t="shared" si="110"/>
        <v>9.7559999999999985</v>
      </c>
      <c r="V211" s="124">
        <f t="shared" si="110"/>
        <v>9.7559999999999985</v>
      </c>
      <c r="W211" s="124">
        <f t="shared" si="110"/>
        <v>-7.487999999999999E-3</v>
      </c>
      <c r="X211" s="124">
        <f t="shared" si="110"/>
        <v>0</v>
      </c>
      <c r="Y211" s="124">
        <f t="shared" si="110"/>
        <v>0</v>
      </c>
      <c r="Z211" s="124">
        <f t="shared" si="110"/>
        <v>0</v>
      </c>
      <c r="AA211" s="124">
        <f t="shared" si="110"/>
        <v>47.16</v>
      </c>
      <c r="AB211" s="124">
        <f t="shared" si="110"/>
        <v>139.67999999999998</v>
      </c>
      <c r="AC211" s="124">
        <f t="shared" si="110"/>
        <v>0.37799999999999995</v>
      </c>
      <c r="AD211" s="124">
        <f t="shared" si="110"/>
        <v>0</v>
      </c>
      <c r="AE211" s="124">
        <f t="shared" si="110"/>
        <v>3.0095999999999996E-10</v>
      </c>
      <c r="AF211" s="124">
        <f t="shared" si="110"/>
        <v>5.0039999999999995E-10</v>
      </c>
      <c r="AG211" s="124">
        <f t="shared" si="110"/>
        <v>1.1267999999999999E-8</v>
      </c>
      <c r="AH211" s="124">
        <f t="shared" si="110"/>
        <v>5.8319999999999997E-9</v>
      </c>
      <c r="AI211" s="124">
        <f t="shared" si="110"/>
        <v>4.4639999999999998E-10</v>
      </c>
      <c r="AJ211" s="124">
        <f t="shared" si="110"/>
        <v>1.08E-7</v>
      </c>
      <c r="AK211" s="124">
        <f t="shared" si="110"/>
        <v>4.1824795319999997E-2</v>
      </c>
      <c r="AL211" s="124">
        <f t="shared" si="110"/>
        <v>187.10761766399997</v>
      </c>
      <c r="AM211" s="124">
        <f t="shared" si="110"/>
        <v>7.9919999999999999E-10</v>
      </c>
      <c r="AN211" s="124">
        <f t="shared" si="110"/>
        <v>1.7531999999999998E-8</v>
      </c>
      <c r="AO211" s="124">
        <f t="shared" si="110"/>
        <v>13.538618135999998</v>
      </c>
    </row>
    <row r="212" spans="2:41" x14ac:dyDescent="0.3">
      <c r="E212" t="s">
        <v>544</v>
      </c>
      <c r="F212">
        <f>SUM(F176:F211)</f>
        <v>11489.962545666158</v>
      </c>
      <c r="G212">
        <f t="shared" ref="G212:AO212" si="111">SUM(G176:G211)</f>
        <v>10253.889537961717</v>
      </c>
      <c r="H212">
        <f t="shared" si="111"/>
        <v>1235.9839988765082</v>
      </c>
      <c r="I212">
        <f t="shared" si="111"/>
        <v>9.6793461547628454E-2</v>
      </c>
      <c r="J212">
        <f t="shared" si="111"/>
        <v>1.4226393763340896E-4</v>
      </c>
      <c r="K212">
        <f t="shared" si="111"/>
        <v>7.7710314833717407</v>
      </c>
      <c r="L212">
        <f t="shared" si="111"/>
        <v>4.8326193520814062E-2</v>
      </c>
      <c r="M212">
        <f t="shared" si="111"/>
        <v>3.4339863176022756</v>
      </c>
      <c r="N212">
        <f t="shared" si="111"/>
        <v>37.069795577304184</v>
      </c>
      <c r="O212">
        <f t="shared" si="111"/>
        <v>10.119170982790289</v>
      </c>
      <c r="P212">
        <f t="shared" si="111"/>
        <v>1.8248526168076907E-3</v>
      </c>
      <c r="Q212">
        <f t="shared" si="111"/>
        <v>8862.8973464769242</v>
      </c>
      <c r="R212">
        <f t="shared" si="111"/>
        <v>127.23566634922173</v>
      </c>
      <c r="S212">
        <f t="shared" si="111"/>
        <v>98.092240587654743</v>
      </c>
      <c r="T212">
        <f t="shared" si="111"/>
        <v>98.092240587654743</v>
      </c>
      <c r="U212">
        <f t="shared" si="111"/>
        <v>8862.8994761887261</v>
      </c>
      <c r="V212">
        <f t="shared" si="111"/>
        <v>8862.9306046166948</v>
      </c>
      <c r="W212">
        <f t="shared" si="111"/>
        <v>2.9627387559922846</v>
      </c>
      <c r="X212">
        <f t="shared" si="111"/>
        <v>0</v>
      </c>
      <c r="Y212">
        <f t="shared" si="111"/>
        <v>0</v>
      </c>
      <c r="Z212">
        <f t="shared" si="111"/>
        <v>0</v>
      </c>
      <c r="AA212">
        <f t="shared" si="111"/>
        <v>12066.411686115624</v>
      </c>
      <c r="AB212">
        <f t="shared" si="111"/>
        <v>7838.568812554895</v>
      </c>
      <c r="AC212">
        <f t="shared" si="111"/>
        <v>416.57838387245056</v>
      </c>
      <c r="AD212">
        <f t="shared" si="111"/>
        <v>0</v>
      </c>
      <c r="AE212">
        <f t="shared" si="111"/>
        <v>3.4378741114938777E-6</v>
      </c>
      <c r="AF212">
        <f t="shared" si="111"/>
        <v>1.3121889601400811E-6</v>
      </c>
      <c r="AG212">
        <f t="shared" si="111"/>
        <v>4.4629190454974265E-6</v>
      </c>
      <c r="AH212">
        <f t="shared" si="111"/>
        <v>9.6764757614750839E-6</v>
      </c>
      <c r="AI212">
        <f t="shared" si="111"/>
        <v>1.7919713294988087E-7</v>
      </c>
      <c r="AJ212">
        <f t="shared" si="111"/>
        <v>8.6022115969773929E-4</v>
      </c>
      <c r="AK212">
        <f t="shared" si="111"/>
        <v>41.535500353614502</v>
      </c>
      <c r="AL212">
        <f t="shared" si="111"/>
        <v>20318.776002792652</v>
      </c>
      <c r="AM212">
        <f t="shared" si="111"/>
        <v>4.7505557506051581E-6</v>
      </c>
      <c r="AN212">
        <f t="shared" si="111"/>
        <v>1.4281810463790697E-5</v>
      </c>
      <c r="AO212">
        <f t="shared" si="111"/>
        <v>1738.1264234652069</v>
      </c>
    </row>
    <row r="213" spans="2:41" ht="15" thickBot="1" x14ac:dyDescent="0.35"/>
    <row r="214" spans="2:41" ht="15" thickBot="1" x14ac:dyDescent="0.35">
      <c r="B214" s="59"/>
      <c r="C214" s="62" t="s">
        <v>398</v>
      </c>
      <c r="D214" s="62" t="s">
        <v>399</v>
      </c>
      <c r="E214" s="62" t="s">
        <v>400</v>
      </c>
      <c r="F214" s="62" t="s">
        <v>401</v>
      </c>
      <c r="G214" s="62" t="s">
        <v>402</v>
      </c>
      <c r="H214" s="62" t="s">
        <v>403</v>
      </c>
      <c r="I214" s="62" t="s">
        <v>404</v>
      </c>
      <c r="J214" s="62" t="s">
        <v>405</v>
      </c>
      <c r="K214" s="62" t="s">
        <v>406</v>
      </c>
      <c r="L214" s="62" t="s">
        <v>407</v>
      </c>
      <c r="M214" s="62" t="s">
        <v>408</v>
      </c>
      <c r="N214" s="62" t="s">
        <v>409</v>
      </c>
      <c r="O214" s="62" t="s">
        <v>410</v>
      </c>
      <c r="P214" s="62" t="s">
        <v>411</v>
      </c>
      <c r="Q214" s="62" t="s">
        <v>486</v>
      </c>
      <c r="R214" s="62" t="s">
        <v>487</v>
      </c>
      <c r="S214" s="62" t="s">
        <v>488</v>
      </c>
      <c r="T214" s="62" t="s">
        <v>489</v>
      </c>
      <c r="U214" s="62" t="s">
        <v>490</v>
      </c>
      <c r="V214" s="62" t="s">
        <v>491</v>
      </c>
      <c r="W214" s="62" t="s">
        <v>492</v>
      </c>
      <c r="X214" s="62"/>
      <c r="Y214" s="62"/>
      <c r="Z214" s="62"/>
      <c r="AA214" s="62"/>
      <c r="AB214" s="62"/>
      <c r="AC214" s="62"/>
      <c r="AD214" s="62"/>
      <c r="AE214" s="62"/>
      <c r="AF214" s="62"/>
      <c r="AG214" s="62" t="s">
        <v>493</v>
      </c>
      <c r="AH214" s="62" t="s">
        <v>494</v>
      </c>
      <c r="AI214" s="62" t="s">
        <v>495</v>
      </c>
      <c r="AJ214" s="62" t="s">
        <v>496</v>
      </c>
      <c r="AK214" s="62" t="s">
        <v>497</v>
      </c>
      <c r="AL214" s="62" t="s">
        <v>498</v>
      </c>
    </row>
    <row r="215" spans="2:41" ht="15" thickBot="1" x14ac:dyDescent="0.35">
      <c r="B215" s="62" t="s">
        <v>551</v>
      </c>
      <c r="C215" s="62" t="s">
        <v>398</v>
      </c>
      <c r="D215" s="62" t="s">
        <v>399</v>
      </c>
      <c r="E215" s="62" t="s">
        <v>400</v>
      </c>
      <c r="F215" s="62" t="s">
        <v>401</v>
      </c>
      <c r="G215" s="62" t="s">
        <v>402</v>
      </c>
      <c r="H215" s="62" t="s">
        <v>403</v>
      </c>
      <c r="I215" s="62" t="s">
        <v>404</v>
      </c>
      <c r="J215" s="62" t="s">
        <v>405</v>
      </c>
      <c r="K215" s="62" t="s">
        <v>406</v>
      </c>
      <c r="L215" s="62" t="s">
        <v>407</v>
      </c>
      <c r="M215" s="62" t="s">
        <v>408</v>
      </c>
      <c r="N215" s="62" t="s">
        <v>409</v>
      </c>
      <c r="O215" s="62" t="s">
        <v>410</v>
      </c>
      <c r="P215" s="62" t="s">
        <v>411</v>
      </c>
      <c r="Q215" s="62" t="s">
        <v>486</v>
      </c>
      <c r="R215" s="62" t="s">
        <v>487</v>
      </c>
      <c r="S215" s="62" t="s">
        <v>488</v>
      </c>
      <c r="T215" s="62" t="s">
        <v>489</v>
      </c>
      <c r="U215" s="62" t="s">
        <v>490</v>
      </c>
      <c r="V215" s="62" t="s">
        <v>491</v>
      </c>
      <c r="W215" s="62" t="s">
        <v>492</v>
      </c>
      <c r="X215" s="62" t="s">
        <v>499</v>
      </c>
      <c r="Y215" s="62" t="s">
        <v>500</v>
      </c>
      <c r="Z215" s="62" t="s">
        <v>501</v>
      </c>
      <c r="AA215" s="62" t="s">
        <v>502</v>
      </c>
      <c r="AB215" s="62" t="s">
        <v>503</v>
      </c>
      <c r="AC215" s="62" t="s">
        <v>504</v>
      </c>
      <c r="AD215" s="62" t="s">
        <v>505</v>
      </c>
      <c r="AE215" s="62" t="s">
        <v>506</v>
      </c>
      <c r="AF215" s="62" t="s">
        <v>507</v>
      </c>
      <c r="AG215" s="62" t="s">
        <v>493</v>
      </c>
      <c r="AH215" s="62" t="s">
        <v>494</v>
      </c>
      <c r="AI215" s="62" t="s">
        <v>495</v>
      </c>
      <c r="AJ215" s="62" t="s">
        <v>496</v>
      </c>
      <c r="AK215" s="62" t="s">
        <v>497</v>
      </c>
      <c r="AL215" s="62" t="s">
        <v>498</v>
      </c>
    </row>
    <row r="216" spans="2:41" ht="15" thickBot="1" x14ac:dyDescent="0.35">
      <c r="B216" s="62" t="s">
        <v>420</v>
      </c>
      <c r="C216">
        <v>1.7405419737231899E-3</v>
      </c>
      <c r="D216">
        <v>1.7273438025286001E-3</v>
      </c>
      <c r="E216">
        <v>1.2538194306731799E-5</v>
      </c>
      <c r="F216">
        <v>6.5997688785933001E-7</v>
      </c>
      <c r="G216">
        <v>6.20274789814972E-5</v>
      </c>
      <c r="H216">
        <v>1.6186146886243899E-3</v>
      </c>
      <c r="I216">
        <v>1.4507399300414899E-3</v>
      </c>
      <c r="J216">
        <v>1.49824203967721E-3</v>
      </c>
      <c r="K216">
        <v>1.8036235021705799E-3</v>
      </c>
      <c r="L216">
        <v>2.4678041240233698E-3</v>
      </c>
      <c r="M216">
        <v>4.20718183742207E-3</v>
      </c>
      <c r="N216">
        <v>4.1737658177993702E-3</v>
      </c>
      <c r="O216">
        <v>-7.8042056748095501E-4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3.0621617018536901E-2</v>
      </c>
      <c r="Y216">
        <v>9.0899636196680206E-2</v>
      </c>
      <c r="Z216">
        <v>2.46525855757957E-4</v>
      </c>
      <c r="AA216">
        <v>0</v>
      </c>
      <c r="AB216">
        <v>4.9492653041483003E-4</v>
      </c>
      <c r="AC216">
        <v>8.1956642555842897E-4</v>
      </c>
      <c r="AD216">
        <v>1.3624781235292999E-3</v>
      </c>
      <c r="AE216">
        <v>7.0669130869827903E-4</v>
      </c>
      <c r="AF216">
        <v>5.4117084025821603E-5</v>
      </c>
      <c r="AG216">
        <v>5.04325226863958E-3</v>
      </c>
      <c r="AH216">
        <v>2.7529760045992801E-4</v>
      </c>
      <c r="AI216">
        <v>0.121767779070975</v>
      </c>
      <c r="AJ216">
        <v>1.31449295597326E-3</v>
      </c>
      <c r="AK216">
        <v>2.11885956146749E-3</v>
      </c>
      <c r="AL216">
        <v>4.5890611334374203E-4</v>
      </c>
    </row>
    <row r="217" spans="2:41" ht="15" thickBot="1" x14ac:dyDescent="0.35">
      <c r="B217" s="62" t="s">
        <v>421</v>
      </c>
      <c r="C217">
        <v>0.38993424710630098</v>
      </c>
      <c r="D217">
        <v>0.38990071047651798</v>
      </c>
      <c r="E217">
        <v>3.1637882979904798E-5</v>
      </c>
      <c r="F217">
        <v>1.89874680335172E-6</v>
      </c>
      <c r="G217">
        <v>1.26826291402791E-4</v>
      </c>
      <c r="H217">
        <v>8.3259334466984792E-3</v>
      </c>
      <c r="I217">
        <v>5.3333953819847497E-3</v>
      </c>
      <c r="J217">
        <v>9.1148582103982006E-3</v>
      </c>
      <c r="K217">
        <v>1.09286196749143E-2</v>
      </c>
      <c r="L217">
        <v>1.1661739063937899E-2</v>
      </c>
      <c r="M217">
        <v>7.4724517705830103E-3</v>
      </c>
      <c r="N217">
        <v>7.3052932682835404E-3</v>
      </c>
      <c r="O217">
        <v>1.52265444699798E-2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0.110243840423169</v>
      </c>
      <c r="Y217">
        <v>1.16310914102576E-2</v>
      </c>
      <c r="Z217">
        <v>1.73471357897337E-4</v>
      </c>
      <c r="AA217">
        <v>0</v>
      </c>
      <c r="AB217">
        <v>1.2799564727462201E-3</v>
      </c>
      <c r="AC217">
        <v>6.6654583918931E-4</v>
      </c>
      <c r="AD217">
        <v>3.9547494558496901E-3</v>
      </c>
      <c r="AE217">
        <v>5.5185699311344301E-3</v>
      </c>
      <c r="AF217">
        <v>4.6697695760557902E-5</v>
      </c>
      <c r="AG217">
        <v>3.7934204919010599E-3</v>
      </c>
      <c r="AH217">
        <v>5.2169549955794598E-4</v>
      </c>
      <c r="AI217">
        <v>0.122048403191324</v>
      </c>
      <c r="AJ217">
        <v>1.9465023119355301E-3</v>
      </c>
      <c r="AK217">
        <v>9.5089341466538906E-3</v>
      </c>
      <c r="AL217">
        <v>2.1210619140846801E-4</v>
      </c>
    </row>
    <row r="218" spans="2:41" ht="15" thickBot="1" x14ac:dyDescent="0.35">
      <c r="B218" s="62" t="s">
        <v>434</v>
      </c>
      <c r="C218">
        <v>0.288316496632889</v>
      </c>
      <c r="D218">
        <v>0.28825841116985401</v>
      </c>
      <c r="E218">
        <v>5.5090464662612298E-5</v>
      </c>
      <c r="F218">
        <v>2.9949983722562899E-6</v>
      </c>
      <c r="G218">
        <v>1.74991853597689E-4</v>
      </c>
      <c r="H218">
        <v>1.11084158926363E-2</v>
      </c>
      <c r="I218">
        <v>6.6515391855837599E-3</v>
      </c>
      <c r="J218">
        <v>1.19920162168476E-2</v>
      </c>
      <c r="K218">
        <v>1.2832251025603999E-2</v>
      </c>
      <c r="L218">
        <v>1.4756617510115399E-2</v>
      </c>
      <c r="M218">
        <v>5.7492601832345204E-3</v>
      </c>
      <c r="N218">
        <v>5.8910597437315396E-3</v>
      </c>
      <c r="O218">
        <v>3.3676200089281499E-3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6.5212018641513997E-3</v>
      </c>
      <c r="Y218">
        <v>1.26810776290994E-2</v>
      </c>
      <c r="Z218">
        <v>1.49026321360772E-4</v>
      </c>
      <c r="AA218">
        <v>0</v>
      </c>
      <c r="AB218">
        <v>2.5668493007245802E-3</v>
      </c>
      <c r="AC218">
        <v>1.6628546583114499E-2</v>
      </c>
      <c r="AD218">
        <v>1.5934001154563301E-3</v>
      </c>
      <c r="AE218">
        <v>6.1452405864264696E-3</v>
      </c>
      <c r="AF218">
        <v>7.0670067520644403E-5</v>
      </c>
      <c r="AG218">
        <v>7.528847400393E-3</v>
      </c>
      <c r="AH218">
        <v>6.2456781977281595E-4</v>
      </c>
      <c r="AI218">
        <v>1.93513058146116E-2</v>
      </c>
      <c r="AJ218">
        <v>1.91953958838391E-2</v>
      </c>
      <c r="AK218">
        <v>7.7965811263530898E-3</v>
      </c>
      <c r="AL218">
        <v>2.73930935804041E-4</v>
      </c>
    </row>
    <row r="219" spans="2:41" ht="15" thickBot="1" x14ac:dyDescent="0.35">
      <c r="B219" s="62" t="s">
        <v>436</v>
      </c>
      <c r="C219">
        <v>4.06213086816086E-4</v>
      </c>
      <c r="D219">
        <v>4.06065656243071E-4</v>
      </c>
      <c r="E219">
        <v>1.1293863850244801E-7</v>
      </c>
      <c r="F219">
        <v>3.4491934512344198E-8</v>
      </c>
      <c r="G219">
        <v>1.3233189763722201E-5</v>
      </c>
      <c r="H219">
        <v>6.1874110655123996E-4</v>
      </c>
      <c r="I219">
        <v>7.3468494827153694E-5</v>
      </c>
      <c r="J219">
        <v>7.7777278196340899E-4</v>
      </c>
      <c r="K219">
        <v>9.4223684106258302E-4</v>
      </c>
      <c r="L219">
        <v>1.1278514014502301E-3</v>
      </c>
      <c r="M219">
        <v>7.9220318361387102E-5</v>
      </c>
      <c r="N219">
        <v>6.9301817088553196E-4</v>
      </c>
      <c r="O219">
        <v>8.7202109815727492E-6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1.8245811198010499E-4</v>
      </c>
      <c r="Y219">
        <v>4.0434016315451599E-4</v>
      </c>
      <c r="Z219">
        <v>5.3350344688746901E-5</v>
      </c>
      <c r="AA219">
        <v>0</v>
      </c>
      <c r="AB219">
        <v>2.57479101659084E-5</v>
      </c>
      <c r="AC219">
        <v>3.0742065241458603E-5</v>
      </c>
      <c r="AD219">
        <v>6.0882158027868803E-5</v>
      </c>
      <c r="AE219">
        <v>3.8784303289472502E-5</v>
      </c>
      <c r="AF219">
        <v>3.0709221154951602E-6</v>
      </c>
      <c r="AG219">
        <v>8.1776525267299397E-3</v>
      </c>
      <c r="AH219">
        <v>4.8695741315253697E-5</v>
      </c>
      <c r="AI219">
        <v>6.40148619823367E-4</v>
      </c>
      <c r="AJ219">
        <v>5.6489975407366999E-5</v>
      </c>
      <c r="AK219">
        <v>1.02359405071716E-4</v>
      </c>
      <c r="AL219">
        <v>6.9250990681257103E-6</v>
      </c>
    </row>
    <row r="220" spans="2:41" ht="15" thickBot="1" x14ac:dyDescent="0.35">
      <c r="B220" s="62" t="s">
        <v>437</v>
      </c>
      <c r="C220">
        <v>0.18032663969100701</v>
      </c>
      <c r="D220">
        <v>1.1322546672476301E-3</v>
      </c>
      <c r="E220">
        <v>0.17919404963324101</v>
      </c>
      <c r="F220">
        <v>3.3539051896674598E-7</v>
      </c>
      <c r="G220">
        <v>2.1948652224649801E-5</v>
      </c>
      <c r="H220">
        <v>5.6467280842375902E-3</v>
      </c>
      <c r="I220">
        <v>3.9406502762129201E-3</v>
      </c>
      <c r="J220">
        <v>7.9077519545730796E-3</v>
      </c>
      <c r="K220">
        <v>9.4472622067356005E-3</v>
      </c>
      <c r="L220">
        <v>1.07566051018512E-2</v>
      </c>
      <c r="M220">
        <v>9.0233790626291499E-4</v>
      </c>
      <c r="N220">
        <v>1.5872674210203801E-3</v>
      </c>
      <c r="O220">
        <v>1.8312378069662899E-3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2.6823343902869102E-3</v>
      </c>
      <c r="Y220">
        <v>3.8031540565597499E-3</v>
      </c>
      <c r="Z220">
        <v>5.1697798600172499E-5</v>
      </c>
      <c r="AA220">
        <v>0</v>
      </c>
      <c r="AB220">
        <v>0.21318326830119899</v>
      </c>
      <c r="AC220">
        <v>1.6482662415427E-2</v>
      </c>
      <c r="AD220">
        <v>2.9083247687566399E-4</v>
      </c>
      <c r="AE220">
        <v>2.7738315514582398E-3</v>
      </c>
      <c r="AF220">
        <v>3.3086100748248301E-5</v>
      </c>
      <c r="AG220">
        <v>4.2463752820019298E-3</v>
      </c>
      <c r="AH220">
        <v>1.01621423825196E-4</v>
      </c>
      <c r="AI220">
        <v>6.5371862454468299E-3</v>
      </c>
      <c r="AJ220">
        <v>0.229665930716626</v>
      </c>
      <c r="AK220">
        <v>3.0941821409157201E-3</v>
      </c>
      <c r="AL220">
        <v>3.9605328833458501E-5</v>
      </c>
    </row>
    <row r="221" spans="2:41" ht="15" thickBot="1" x14ac:dyDescent="0.35">
      <c r="B221" s="62" t="s">
        <v>438</v>
      </c>
      <c r="C221">
        <v>0.38859268343926601</v>
      </c>
      <c r="D221">
        <v>0.388564394611145</v>
      </c>
      <c r="E221">
        <v>2.76246083686592E-5</v>
      </c>
      <c r="F221">
        <v>6.6421975173136901E-7</v>
      </c>
      <c r="G221">
        <v>4.06076540720871E-5</v>
      </c>
      <c r="H221">
        <v>6.4371462873625499E-3</v>
      </c>
      <c r="I221">
        <v>2.3181841596779098E-3</v>
      </c>
      <c r="J221">
        <v>9.2473280223785894E-3</v>
      </c>
      <c r="K221">
        <v>1.0472520537459401E-2</v>
      </c>
      <c r="L221">
        <v>1.2046160545549099E-2</v>
      </c>
      <c r="M221">
        <v>1.5705883993451699E-3</v>
      </c>
      <c r="N221">
        <v>2.3179820872686599E-3</v>
      </c>
      <c r="O221">
        <v>2.0391866008380999E-3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0.34567864646281199</v>
      </c>
      <c r="Y221">
        <v>6.4841012955319504E-3</v>
      </c>
      <c r="Z221">
        <v>6.9745855520389697E-5</v>
      </c>
      <c r="AA221">
        <v>0</v>
      </c>
      <c r="AB221">
        <v>1.05867195128803E-2</v>
      </c>
      <c r="AC221">
        <v>1.6519093398056E-2</v>
      </c>
      <c r="AD221">
        <v>5.0040230390680203E-3</v>
      </c>
      <c r="AE221">
        <v>1.2561214524708699E-2</v>
      </c>
      <c r="AF221">
        <v>4.0577247705674197E-5</v>
      </c>
      <c r="AG221">
        <v>4.6076196363121101E-3</v>
      </c>
      <c r="AH221">
        <v>1.85291554711948E-4</v>
      </c>
      <c r="AI221">
        <v>0.352232493613864</v>
      </c>
      <c r="AJ221">
        <v>2.7105812910936299E-2</v>
      </c>
      <c r="AK221">
        <v>1.75995717569635E-2</v>
      </c>
      <c r="AL221">
        <v>7.6979050629516106E-5</v>
      </c>
    </row>
    <row r="222" spans="2:41" ht="15" thickBot="1" x14ac:dyDescent="0.35">
      <c r="B222" s="62" t="s">
        <v>442</v>
      </c>
      <c r="C222">
        <v>2.8988925947833101E-4</v>
      </c>
      <c r="D222">
        <v>2.8985880281584098E-4</v>
      </c>
      <c r="E222">
        <v>2.50486797643962E-8</v>
      </c>
      <c r="F222">
        <v>5.4079827256288701E-9</v>
      </c>
      <c r="G222">
        <v>2.9846336145962401E-7</v>
      </c>
      <c r="H222">
        <v>1.0898845673411299E-5</v>
      </c>
      <c r="I222">
        <v>9.3397951439289001E-6</v>
      </c>
      <c r="J222">
        <v>1.5639895840277001E-5</v>
      </c>
      <c r="K222">
        <v>1.5441115994569601E-5</v>
      </c>
      <c r="L222">
        <v>1.7124324588640201E-5</v>
      </c>
      <c r="M222">
        <v>9.9973016946631205E-6</v>
      </c>
      <c r="N222">
        <v>8.1639866788721808E-6</v>
      </c>
      <c r="O222">
        <v>4.2827888127640097E-6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1.3188615922060101E-4</v>
      </c>
      <c r="Y222">
        <v>1.8627628718963999E-5</v>
      </c>
      <c r="Z222">
        <v>1.43086133877264E-7</v>
      </c>
      <c r="AA222">
        <v>0</v>
      </c>
      <c r="AB222">
        <v>1.074285484546E-5</v>
      </c>
      <c r="AC222">
        <v>1.67680014036389E-5</v>
      </c>
      <c r="AD222">
        <v>5.3554098961305302E-6</v>
      </c>
      <c r="AE222">
        <v>1.39656791647673E-5</v>
      </c>
      <c r="AF222">
        <v>9.7965692907489301E-8</v>
      </c>
      <c r="AG222">
        <v>6.8293489684440203E-6</v>
      </c>
      <c r="AH222">
        <v>9.0827149035548001E-7</v>
      </c>
      <c r="AI222">
        <v>1.5065687407344301E-4</v>
      </c>
      <c r="AJ222">
        <v>2.7510856249099001E-5</v>
      </c>
      <c r="AK222">
        <v>1.9400093944998001E-5</v>
      </c>
      <c r="AL222">
        <v>1.7481187426454799E-7</v>
      </c>
    </row>
    <row r="223" spans="2:41" ht="15" thickBot="1" x14ac:dyDescent="0.35">
      <c r="B223" s="62" t="s">
        <v>443</v>
      </c>
      <c r="C223">
        <v>0.36975773191165801</v>
      </c>
      <c r="D223">
        <v>0.36974068168233998</v>
      </c>
      <c r="E223">
        <v>1.6351485851955001E-5</v>
      </c>
      <c r="F223">
        <v>6.9874346599003804E-7</v>
      </c>
      <c r="G223">
        <v>4.1982942999885703E-5</v>
      </c>
      <c r="H223">
        <v>6.0634350102381296E-3</v>
      </c>
      <c r="I223">
        <v>2.0537281984444799E-3</v>
      </c>
      <c r="J223">
        <v>8.4370523188861801E-3</v>
      </c>
      <c r="K223">
        <v>9.8847855801666492E-3</v>
      </c>
      <c r="L223">
        <v>1.1477675525293199E-2</v>
      </c>
      <c r="M223">
        <v>1.5880002604164499E-3</v>
      </c>
      <c r="N223">
        <v>2.2325344410615601E-3</v>
      </c>
      <c r="O223">
        <v>2.0330478253318702E-3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1.12344190207076E-2</v>
      </c>
      <c r="Y223">
        <v>5.9037200070104802E-3</v>
      </c>
      <c r="Z223">
        <v>6.5740591877961102E-5</v>
      </c>
      <c r="AA223">
        <v>0</v>
      </c>
      <c r="AB223">
        <v>4.8449862177037603E-3</v>
      </c>
      <c r="AC223">
        <v>1.6524237764403302E-2</v>
      </c>
      <c r="AD223">
        <v>1.6086465114691E-3</v>
      </c>
      <c r="AE223">
        <v>1.05705712117966E-2</v>
      </c>
      <c r="AF223">
        <v>4.0122499179840997E-5</v>
      </c>
      <c r="AG223">
        <v>4.4883208055509702E-3</v>
      </c>
      <c r="AH223">
        <v>1.7027712260092901E-4</v>
      </c>
      <c r="AI223">
        <v>1.7203879619596098E-2</v>
      </c>
      <c r="AJ223">
        <v>2.13692239821071E-2</v>
      </c>
      <c r="AK223">
        <v>1.2213123365588999E-2</v>
      </c>
      <c r="AL223">
        <v>6.1987250129761401E-5</v>
      </c>
    </row>
    <row r="224" spans="2:41" ht="15" thickBot="1" x14ac:dyDescent="0.35">
      <c r="B224" s="62" t="s">
        <v>445</v>
      </c>
      <c r="C224">
        <v>0.30360684050671899</v>
      </c>
      <c r="D224">
        <v>0.30357335662878598</v>
      </c>
      <c r="E224">
        <v>2.62881714462699E-5</v>
      </c>
      <c r="F224">
        <v>7.1957064871107596E-6</v>
      </c>
      <c r="G224">
        <v>4.27782839367626E-4</v>
      </c>
      <c r="H224">
        <v>3.7921670070010099E-2</v>
      </c>
      <c r="I224">
        <v>1.22098431739604E-2</v>
      </c>
      <c r="J224">
        <v>8.2299405365900594E-2</v>
      </c>
      <c r="K224">
        <v>6.1756574188794197E-2</v>
      </c>
      <c r="L224">
        <v>6.1327868290453398E-2</v>
      </c>
      <c r="M224">
        <v>1.3832210138390101E-2</v>
      </c>
      <c r="N224">
        <v>1.3349753237889299E-2</v>
      </c>
      <c r="O224">
        <v>5.6800703008081897E-3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0.17762679520236299</v>
      </c>
      <c r="Y224">
        <v>2.42917660904945E-2</v>
      </c>
      <c r="Z224">
        <v>2.18205968466794E-4</v>
      </c>
      <c r="AA224">
        <v>0</v>
      </c>
      <c r="AB224">
        <v>1.19590891828378E-2</v>
      </c>
      <c r="AC224">
        <v>1.6906232816359799E-2</v>
      </c>
      <c r="AD224">
        <v>6.9401242286722198E-3</v>
      </c>
      <c r="AE224">
        <v>1.57053857506337E-2</v>
      </c>
      <c r="AF224">
        <v>1.4942809591681199E-4</v>
      </c>
      <c r="AG224">
        <v>1.37909685594111E-2</v>
      </c>
      <c r="AH224">
        <v>1.2420181202552399E-3</v>
      </c>
      <c r="AI224">
        <v>0.20213676726132401</v>
      </c>
      <c r="AJ224">
        <v>2.8865321999197498E-2</v>
      </c>
      <c r="AK224">
        <v>2.27634799392415E-2</v>
      </c>
      <c r="AL224">
        <v>2.2962976404007599E-4</v>
      </c>
    </row>
    <row r="225" spans="2:41" ht="15" thickBot="1" x14ac:dyDescent="0.35">
      <c r="B225" s="62" t="s">
        <v>446</v>
      </c>
      <c r="C225">
        <v>0.31439044672007799</v>
      </c>
      <c r="D225">
        <v>0.31436523415454298</v>
      </c>
      <c r="E225">
        <v>2.4464284472705901E-5</v>
      </c>
      <c r="F225">
        <v>7.4828106201375096E-7</v>
      </c>
      <c r="G225">
        <v>4.69342447997868E-5</v>
      </c>
      <c r="H225">
        <v>6.1276188274535298E-3</v>
      </c>
      <c r="I225">
        <v>2.4144672346222101E-3</v>
      </c>
      <c r="J225">
        <v>8.3456316504300701E-3</v>
      </c>
      <c r="K225">
        <v>9.9000629401793001E-3</v>
      </c>
      <c r="L225">
        <v>1.15379863412932E-2</v>
      </c>
      <c r="M225">
        <v>2.0457265617656799E-3</v>
      </c>
      <c r="N225">
        <v>2.6063197571818001E-3</v>
      </c>
      <c r="O225">
        <v>2.1361030729808998E-3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9.7167389664888307E-3</v>
      </c>
      <c r="Y225">
        <v>7.7462108093264504E-3</v>
      </c>
      <c r="Z225">
        <v>8.6384384500457005E-5</v>
      </c>
      <c r="AA225">
        <v>0</v>
      </c>
      <c r="AB225">
        <v>4.2991304990808703E-3</v>
      </c>
      <c r="AC225">
        <v>1.6532850075066101E-2</v>
      </c>
      <c r="AD225">
        <v>1.5909567043045901E-3</v>
      </c>
      <c r="AE225">
        <v>9.3831944536537405E-3</v>
      </c>
      <c r="AF225">
        <v>4.3437514632168597E-5</v>
      </c>
      <c r="AG225">
        <v>4.6806082716810398E-3</v>
      </c>
      <c r="AH225">
        <v>2.0717864768697201E-4</v>
      </c>
      <c r="AI225">
        <v>1.7549334160315701E-2</v>
      </c>
      <c r="AJ225">
        <v>2.0831980574147001E-2</v>
      </c>
      <c r="AK225">
        <v>1.10110568112642E-2</v>
      </c>
      <c r="AL225">
        <v>1.19478728068317E-4</v>
      </c>
    </row>
    <row r="226" spans="2:41" ht="15" thickBot="1" x14ac:dyDescent="0.35">
      <c r="B226" s="62" t="s">
        <v>447</v>
      </c>
      <c r="C226">
        <v>3.47257764085814E-4</v>
      </c>
      <c r="D226">
        <v>3.4713506226789298E-4</v>
      </c>
      <c r="E226">
        <v>1.21781151188003E-7</v>
      </c>
      <c r="F226">
        <v>9.2066673264363098E-10</v>
      </c>
      <c r="G226">
        <v>5.5850115221926703E-8</v>
      </c>
      <c r="H226">
        <v>6.7845675005504796E-6</v>
      </c>
      <c r="I226">
        <v>5.3172959972637801E-6</v>
      </c>
      <c r="J226">
        <v>8.9649919043712808E-6</v>
      </c>
      <c r="K226">
        <v>1.06030364039591E-5</v>
      </c>
      <c r="L226">
        <v>1.2314855088202E-5</v>
      </c>
      <c r="M226">
        <v>2.1326012280505E-6</v>
      </c>
      <c r="N226">
        <v>3.6932265355880902E-6</v>
      </c>
      <c r="O226">
        <v>2.3310638934083599E-6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3.3828209988497199E-3</v>
      </c>
      <c r="Y226">
        <v>1.26013167896704E-5</v>
      </c>
      <c r="Z226">
        <v>1.2033398489112799E-7</v>
      </c>
      <c r="AA226">
        <v>0</v>
      </c>
      <c r="AB226">
        <v>5.4802688151443301E-6</v>
      </c>
      <c r="AC226">
        <v>1.6557687176752801E-5</v>
      </c>
      <c r="AD226">
        <v>3.6278505874212502E-5</v>
      </c>
      <c r="AE226">
        <v>1.24408788705101E-5</v>
      </c>
      <c r="AF226">
        <v>4.85513735655071E-8</v>
      </c>
      <c r="AG226">
        <v>5.0413085654005703E-6</v>
      </c>
      <c r="AH226">
        <v>3.9434184070222999E-7</v>
      </c>
      <c r="AI226">
        <v>3.3955426496242798E-3</v>
      </c>
      <c r="AJ226">
        <v>2.2037955991897101E-5</v>
      </c>
      <c r="AK226">
        <v>4.8760197499576603E-5</v>
      </c>
      <c r="AL226">
        <v>2.2187380308638899E-7</v>
      </c>
    </row>
    <row r="227" spans="2:41" ht="15" thickBot="1" x14ac:dyDescent="0.35">
      <c r="B227" s="62" t="s">
        <v>482</v>
      </c>
      <c r="C227">
        <v>3.9500000000000001E-4</v>
      </c>
      <c r="D227">
        <v>3.9500000000000001E-4</v>
      </c>
      <c r="E227">
        <v>5.9500000000000003E-9</v>
      </c>
      <c r="F227">
        <v>6.7800000000000004E-10</v>
      </c>
      <c r="G227">
        <v>4.8900000000000001E-8</v>
      </c>
      <c r="H227">
        <v>7.0899999999999999E-6</v>
      </c>
      <c r="I227">
        <v>1.9999999999999999E-6</v>
      </c>
      <c r="J227">
        <v>1.04E-5</v>
      </c>
      <c r="K227">
        <v>1.13E-5</v>
      </c>
      <c r="L227">
        <v>1.19E-5</v>
      </c>
      <c r="M227">
        <v>6.3300000000000004E-6</v>
      </c>
      <c r="N227">
        <v>4.4000000000000002E-6</v>
      </c>
      <c r="O227">
        <v>1.0100000000000001E-6</v>
      </c>
      <c r="X227">
        <v>5.63E-5</v>
      </c>
      <c r="Y227">
        <v>6.1800000000000001E-6</v>
      </c>
      <c r="Z227">
        <v>7.8300000000000006E-8</v>
      </c>
      <c r="AB227">
        <v>1.15E-5</v>
      </c>
      <c r="AC227">
        <v>5.9299999999999998E-7</v>
      </c>
      <c r="AD227">
        <v>1.1400000000000001E-6</v>
      </c>
      <c r="AE227">
        <v>3.1000000000000001E-5</v>
      </c>
      <c r="AF227">
        <v>3.0400000000000001E-8</v>
      </c>
      <c r="AG227">
        <v>2.9699999999999999E-6</v>
      </c>
      <c r="AH227">
        <v>1.3899999999999999E-7</v>
      </c>
      <c r="AI227">
        <v>6.2500000000000001E-5</v>
      </c>
      <c r="AJ227">
        <v>1.2099999999999999E-5</v>
      </c>
      <c r="AK227">
        <v>3.2199999999999997E-5</v>
      </c>
      <c r="AL227">
        <v>9.3400000000000003E-8</v>
      </c>
    </row>
    <row r="228" spans="2:41" ht="15" thickBot="1" x14ac:dyDescent="0.35">
      <c r="B228" s="62" t="s">
        <v>483</v>
      </c>
      <c r="C228">
        <v>8.03E-5</v>
      </c>
      <c r="D228">
        <v>8.03E-5</v>
      </c>
      <c r="E228">
        <v>5.2599999999999996E-9</v>
      </c>
      <c r="F228">
        <v>2.6200000000000001E-9</v>
      </c>
      <c r="G228">
        <v>1.55E-7</v>
      </c>
      <c r="H228">
        <v>9.7700000000000003E-5</v>
      </c>
      <c r="I228">
        <v>2.83E-6</v>
      </c>
      <c r="J228">
        <v>9.4399999999999996E-4</v>
      </c>
      <c r="K228">
        <v>1.9799999999999999E-4</v>
      </c>
      <c r="L228">
        <v>1.8699999999999999E-4</v>
      </c>
      <c r="M228">
        <v>1.2300000000000001E-5</v>
      </c>
      <c r="N228">
        <v>9.8200000000000008E-6</v>
      </c>
      <c r="O228">
        <v>2.0600000000000002E-6</v>
      </c>
      <c r="X228">
        <v>4.6799999999999999E-5</v>
      </c>
      <c r="Y228">
        <v>2.9100000000000003E-4</v>
      </c>
      <c r="Z228">
        <v>1.5999999999999999E-6</v>
      </c>
      <c r="AB228">
        <v>1.77E-5</v>
      </c>
      <c r="AC228">
        <v>2.4000000000000001E-4</v>
      </c>
      <c r="AD228">
        <v>1.95E-5</v>
      </c>
      <c r="AE228">
        <v>5.0899999999999997E-5</v>
      </c>
      <c r="AF228">
        <v>1.4899999999999999E-6</v>
      </c>
      <c r="AG228">
        <v>9.5100000000000002E-4</v>
      </c>
      <c r="AH228">
        <v>6.3600000000000003E-7</v>
      </c>
      <c r="AI228">
        <v>3.39E-4</v>
      </c>
      <c r="AJ228">
        <v>2.5799999999999998E-4</v>
      </c>
      <c r="AK228">
        <v>7.1000000000000005E-5</v>
      </c>
      <c r="AL228">
        <v>7.5700000000000002E-7</v>
      </c>
    </row>
    <row r="229" spans="2:41" ht="15" thickBot="1" x14ac:dyDescent="0.35">
      <c r="B229" s="62" t="s">
        <v>441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6.6495415889444498E-3</v>
      </c>
      <c r="AH229">
        <v>0</v>
      </c>
      <c r="AI229">
        <v>0</v>
      </c>
      <c r="AJ229">
        <v>0</v>
      </c>
      <c r="AK229">
        <v>0</v>
      </c>
      <c r="AL229">
        <v>0</v>
      </c>
    </row>
    <row r="230" spans="2:41" x14ac:dyDescent="0.3">
      <c r="B230" s="62" t="s">
        <v>439</v>
      </c>
      <c r="C230">
        <v>5.04785426536878E-3</v>
      </c>
      <c r="D230">
        <v>1.55466807413224E-3</v>
      </c>
      <c r="E230">
        <v>3.4927803736653999E-3</v>
      </c>
      <c r="F230">
        <v>4.0581757113545798E-7</v>
      </c>
      <c r="G230">
        <v>5.5789912443912301E-5</v>
      </c>
      <c r="H230">
        <v>6.0178386271268602E-3</v>
      </c>
      <c r="I230">
        <v>2.2851782446310599E-3</v>
      </c>
      <c r="J230">
        <v>7.6968946624803702E-3</v>
      </c>
      <c r="K230">
        <v>9.7576290809054302E-3</v>
      </c>
      <c r="L230">
        <v>1.1482012167322799E-2</v>
      </c>
      <c r="M230">
        <v>1.53413076838405E-3</v>
      </c>
      <c r="N230">
        <v>3.9887072380408303E-3</v>
      </c>
      <c r="O230">
        <v>2.59552725753043E-3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2.2806289542673499E-3</v>
      </c>
      <c r="Y230">
        <v>5.4483875500549103E-3</v>
      </c>
      <c r="Z230">
        <v>2.0985319100214601E-4</v>
      </c>
      <c r="AA230">
        <v>0</v>
      </c>
      <c r="AB230">
        <v>6.3031997587713003E-4</v>
      </c>
      <c r="AC230">
        <v>1.6548850379979899E-2</v>
      </c>
      <c r="AD230">
        <v>7.5163891881313203E-4</v>
      </c>
      <c r="AE230">
        <v>8.1617295456784804E-4</v>
      </c>
      <c r="AF230">
        <v>4.3012447616779899E-5</v>
      </c>
      <c r="AG230">
        <v>5.7180258154452103E-3</v>
      </c>
      <c r="AH230">
        <v>2.6128300216132999E-4</v>
      </c>
      <c r="AI230">
        <v>7.9388696953243999E-3</v>
      </c>
      <c r="AJ230">
        <v>1.7179170355857101E-2</v>
      </c>
      <c r="AK230">
        <v>1.60497667311306E-3</v>
      </c>
      <c r="AL230">
        <v>4.4570567910202702E-4</v>
      </c>
    </row>
    <row r="236" spans="2:41" ht="15" thickBot="1" x14ac:dyDescent="0.35"/>
    <row r="237" spans="2:41" ht="15" customHeight="1" thickBot="1" x14ac:dyDescent="0.35">
      <c r="B237" s="204" t="s">
        <v>553</v>
      </c>
    </row>
    <row r="238" spans="2:41" ht="14.4" customHeight="1" x14ac:dyDescent="0.3">
      <c r="B238" s="249"/>
      <c r="F238" s="59" t="s">
        <v>398</v>
      </c>
      <c r="G238" s="59" t="s">
        <v>399</v>
      </c>
      <c r="H238" s="59" t="s">
        <v>400</v>
      </c>
      <c r="I238" s="59" t="s">
        <v>401</v>
      </c>
      <c r="J238" s="59" t="s">
        <v>402</v>
      </c>
      <c r="K238" s="59" t="s">
        <v>403</v>
      </c>
      <c r="L238" s="59" t="s">
        <v>404</v>
      </c>
      <c r="M238" s="59" t="s">
        <v>405</v>
      </c>
      <c r="N238" s="59" t="s">
        <v>406</v>
      </c>
      <c r="O238" s="59" t="s">
        <v>407</v>
      </c>
      <c r="P238" s="59" t="s">
        <v>408</v>
      </c>
      <c r="Q238" s="59" t="s">
        <v>409</v>
      </c>
      <c r="R238" s="59" t="s">
        <v>410</v>
      </c>
      <c r="S238" s="59" t="s">
        <v>411</v>
      </c>
      <c r="T238" s="59" t="s">
        <v>486</v>
      </c>
      <c r="U238" s="59" t="s">
        <v>487</v>
      </c>
      <c r="V238" s="59" t="s">
        <v>488</v>
      </c>
      <c r="W238" s="59" t="s">
        <v>489</v>
      </c>
      <c r="X238" s="59" t="s">
        <v>490</v>
      </c>
      <c r="Y238" s="59" t="s">
        <v>491</v>
      </c>
      <c r="Z238" s="59" t="s">
        <v>492</v>
      </c>
      <c r="AA238" s="59" t="s">
        <v>499</v>
      </c>
      <c r="AB238" s="59" t="s">
        <v>500</v>
      </c>
      <c r="AC238" s="59" t="s">
        <v>501</v>
      </c>
      <c r="AD238" s="59" t="s">
        <v>502</v>
      </c>
      <c r="AE238" s="59" t="s">
        <v>503</v>
      </c>
      <c r="AF238" s="59" t="s">
        <v>504</v>
      </c>
      <c r="AG238" s="59" t="s">
        <v>505</v>
      </c>
      <c r="AH238" s="59" t="s">
        <v>506</v>
      </c>
      <c r="AI238" s="59" t="s">
        <v>507</v>
      </c>
      <c r="AJ238" s="59" t="s">
        <v>493</v>
      </c>
      <c r="AK238" s="59" t="s">
        <v>494</v>
      </c>
      <c r="AL238" s="59" t="s">
        <v>495</v>
      </c>
      <c r="AM238" s="59" t="s">
        <v>496</v>
      </c>
      <c r="AN238" s="59" t="s">
        <v>497</v>
      </c>
      <c r="AO238" s="60" t="s">
        <v>498</v>
      </c>
    </row>
    <row r="239" spans="2:41" x14ac:dyDescent="0.3">
      <c r="B239" s="52" t="s">
        <v>0</v>
      </c>
      <c r="C239" s="53" t="s">
        <v>113</v>
      </c>
      <c r="D239" s="45" t="s">
        <v>1</v>
      </c>
      <c r="E239" s="45" t="s">
        <v>2</v>
      </c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4"/>
    </row>
    <row r="240" spans="2:41" x14ac:dyDescent="0.3">
      <c r="B240" s="122" t="s">
        <v>56</v>
      </c>
      <c r="C240" s="124" t="s">
        <v>104</v>
      </c>
      <c r="D240" s="123" t="s">
        <v>57</v>
      </c>
      <c r="E240" s="123">
        <v>5.8441967999999997</v>
      </c>
      <c r="F240">
        <f>F176*C219</f>
        <v>7.8068830852740037E-3</v>
      </c>
      <c r="G240">
        <f t="shared" ref="G240:AO240" si="112">G176*D219</f>
        <v>7.8012172686564253E-3</v>
      </c>
      <c r="H240">
        <f t="shared" si="112"/>
        <v>6.034692561930404E-10</v>
      </c>
      <c r="I240">
        <f t="shared" si="112"/>
        <v>5.6286528131755227E-11</v>
      </c>
      <c r="J240">
        <f t="shared" si="112"/>
        <v>5.4909529342366004E-11</v>
      </c>
      <c r="K240">
        <f t="shared" si="112"/>
        <v>1.2433104313537994E-4</v>
      </c>
      <c r="L240">
        <f t="shared" si="112"/>
        <v>5.0687748709766437E-8</v>
      </c>
      <c r="M240">
        <f t="shared" si="112"/>
        <v>6.9098722224678264E-5</v>
      </c>
      <c r="N240">
        <f t="shared" si="112"/>
        <v>9.1710001874677107E-4</v>
      </c>
      <c r="O240">
        <f t="shared" si="112"/>
        <v>3.018349880072117E-4</v>
      </c>
      <c r="P240">
        <f t="shared" si="112"/>
        <v>2.3334148205555027E-9</v>
      </c>
      <c r="Q240">
        <f t="shared" si="112"/>
        <v>0.18245505173706966</v>
      </c>
      <c r="R240">
        <f t="shared" si="112"/>
        <v>5.0967500631549307E-6</v>
      </c>
      <c r="S240">
        <f t="shared" si="112"/>
        <v>0</v>
      </c>
      <c r="T240">
        <f t="shared" si="112"/>
        <v>0</v>
      </c>
      <c r="U240">
        <f t="shared" si="112"/>
        <v>0</v>
      </c>
      <c r="V240">
        <f t="shared" si="112"/>
        <v>0</v>
      </c>
      <c r="W240">
        <f t="shared" si="112"/>
        <v>0</v>
      </c>
      <c r="X240">
        <f t="shared" si="112"/>
        <v>0</v>
      </c>
      <c r="Y240">
        <f t="shared" si="112"/>
        <v>0</v>
      </c>
      <c r="Z240">
        <f t="shared" si="112"/>
        <v>0</v>
      </c>
      <c r="AA240">
        <f t="shared" si="112"/>
        <v>8.3043906109208261E-3</v>
      </c>
      <c r="AB240">
        <f t="shared" si="112"/>
        <v>4.0782625328487435E-2</v>
      </c>
      <c r="AC240">
        <f t="shared" si="112"/>
        <v>7.0999595578359349E-4</v>
      </c>
      <c r="AD240">
        <f t="shared" si="112"/>
        <v>0</v>
      </c>
      <c r="AE240">
        <f t="shared" si="112"/>
        <v>6.5456996576255865E-14</v>
      </c>
      <c r="AF240">
        <f t="shared" si="112"/>
        <v>9.3424593240952257E-14</v>
      </c>
      <c r="AG240">
        <f t="shared" si="112"/>
        <v>4.9813023837299115E-12</v>
      </c>
      <c r="AH240">
        <f t="shared" si="112"/>
        <v>2.0195682314653711E-12</v>
      </c>
      <c r="AI240">
        <f t="shared" si="112"/>
        <v>1.2652686606300361E-14</v>
      </c>
      <c r="AJ240">
        <f t="shared" si="112"/>
        <v>2.3274611824646561E-7</v>
      </c>
      <c r="AK240">
        <f t="shared" si="112"/>
        <v>5.8483814902217587E-5</v>
      </c>
      <c r="AL240">
        <f t="shared" si="112"/>
        <v>0.10222168666009597</v>
      </c>
      <c r="AM240">
        <f t="shared" si="112"/>
        <v>3.1528229949996125E-13</v>
      </c>
      <c r="AN240">
        <f t="shared" si="112"/>
        <v>1.4057899927895618E-11</v>
      </c>
      <c r="AO240">
        <f t="shared" si="112"/>
        <v>2.2968086145492333E-4</v>
      </c>
    </row>
    <row r="241" spans="2:41" x14ac:dyDescent="0.3">
      <c r="B241" s="10" t="s">
        <v>58</v>
      </c>
      <c r="C241" s="19" t="s">
        <v>105</v>
      </c>
      <c r="D241" s="11" t="s">
        <v>57</v>
      </c>
      <c r="E241" s="11">
        <v>65.776409699999988</v>
      </c>
      <c r="F241">
        <f>F177*C219</f>
        <v>8.7866435349504807E-2</v>
      </c>
      <c r="G241">
        <f t="shared" ref="G241:AO241" si="113">G177*D219</f>
        <v>8.7802666607986218E-2</v>
      </c>
      <c r="H241">
        <f t="shared" si="113"/>
        <v>6.7920438676376682E-9</v>
      </c>
      <c r="I241">
        <f t="shared" si="113"/>
        <v>6.335046306080772E-10</v>
      </c>
      <c r="J241">
        <f t="shared" si="113"/>
        <v>6.1800651519087059E-10</v>
      </c>
      <c r="K241">
        <f t="shared" si="113"/>
        <v>1.3993453525899609E-3</v>
      </c>
      <c r="L241">
        <f t="shared" si="113"/>
        <v>5.7049039243583356E-7</v>
      </c>
      <c r="M241">
        <f t="shared" si="113"/>
        <v>7.7770581969397953E-4</v>
      </c>
      <c r="N241">
        <f t="shared" si="113"/>
        <v>1.0321956743305648E-2</v>
      </c>
      <c r="O241">
        <f t="shared" si="113"/>
        <v>3.3971514841794758E-3</v>
      </c>
      <c r="P241">
        <f t="shared" si="113"/>
        <v>2.6262573710199269E-8</v>
      </c>
      <c r="Q241">
        <f t="shared" si="113"/>
        <v>2.0535308179375802</v>
      </c>
      <c r="R241">
        <f t="shared" si="113"/>
        <v>5.7363899910519705E-5</v>
      </c>
      <c r="S241">
        <f t="shared" si="113"/>
        <v>0</v>
      </c>
      <c r="T241">
        <f t="shared" si="113"/>
        <v>0</v>
      </c>
      <c r="U241">
        <f t="shared" si="113"/>
        <v>0</v>
      </c>
      <c r="V241">
        <f t="shared" si="113"/>
        <v>0</v>
      </c>
      <c r="W241">
        <f t="shared" si="113"/>
        <v>0</v>
      </c>
      <c r="X241">
        <f t="shared" si="113"/>
        <v>0</v>
      </c>
      <c r="Y241">
        <f t="shared" si="113"/>
        <v>0</v>
      </c>
      <c r="Z241">
        <f t="shared" si="113"/>
        <v>0</v>
      </c>
      <c r="AA241">
        <f t="shared" si="113"/>
        <v>9.346588039827157E-2</v>
      </c>
      <c r="AB241">
        <f t="shared" si="113"/>
        <v>0.4590082716324998</v>
      </c>
      <c r="AC241">
        <f t="shared" si="113"/>
        <v>7.9910014106583001E-3</v>
      </c>
      <c r="AD241">
        <f t="shared" si="113"/>
        <v>0</v>
      </c>
      <c r="AE241">
        <f t="shared" si="113"/>
        <v>7.3671821327633969E-13</v>
      </c>
      <c r="AF241">
        <f t="shared" si="113"/>
        <v>1.0514933927400811E-12</v>
      </c>
      <c r="AG241">
        <f t="shared" si="113"/>
        <v>5.606453677805738E-11</v>
      </c>
      <c r="AH241">
        <f t="shared" si="113"/>
        <v>2.2730231707797838E-11</v>
      </c>
      <c r="AI241">
        <f t="shared" si="113"/>
        <v>1.4240593301404825E-13</v>
      </c>
      <c r="AJ241">
        <f t="shared" si="113"/>
        <v>2.6195565539244273E-6</v>
      </c>
      <c r="AK241">
        <f t="shared" si="113"/>
        <v>6.5823508370341471E-4</v>
      </c>
      <c r="AL241">
        <f t="shared" si="113"/>
        <v>1.1505046411133002</v>
      </c>
      <c r="AM241">
        <f t="shared" si="113"/>
        <v>3.54850091685269E-12</v>
      </c>
      <c r="AN241">
        <f t="shared" si="113"/>
        <v>1.5822160286916802E-10</v>
      </c>
      <c r="AO241">
        <f t="shared" si="113"/>
        <v>2.5850571019969716E-3</v>
      </c>
    </row>
    <row r="242" spans="2:41" x14ac:dyDescent="0.3">
      <c r="B242" s="10" t="s">
        <v>59</v>
      </c>
      <c r="C242" s="19" t="s">
        <v>106</v>
      </c>
      <c r="D242" s="11" t="s">
        <v>57</v>
      </c>
      <c r="E242" s="11">
        <v>0.97860499999999984</v>
      </c>
      <c r="F242">
        <f>F178*C222</f>
        <v>6.6575847220133784E-4</v>
      </c>
      <c r="G242">
        <f t="shared" ref="G242:AO242" si="114">G178*D222</f>
        <v>6.6561858616807359E-4</v>
      </c>
      <c r="H242">
        <f t="shared" si="114"/>
        <v>4.9707471595590365E-12</v>
      </c>
      <c r="I242">
        <f t="shared" si="114"/>
        <v>2.3180181736237496E-13</v>
      </c>
      <c r="J242">
        <f t="shared" si="114"/>
        <v>4.6732438054591252E-15</v>
      </c>
      <c r="K242">
        <f t="shared" si="114"/>
        <v>6.4595959346647686E-9</v>
      </c>
      <c r="L242">
        <f t="shared" si="114"/>
        <v>1.3709955340236809E-10</v>
      </c>
      <c r="M242">
        <f t="shared" si="114"/>
        <v>4.6785945989602628E-9</v>
      </c>
      <c r="N242">
        <f t="shared" si="114"/>
        <v>4.1241688365931176E-8</v>
      </c>
      <c r="O242">
        <f t="shared" si="114"/>
        <v>1.1651333178834665E-8</v>
      </c>
      <c r="P242">
        <f t="shared" si="114"/>
        <v>6.2222483942400897E-12</v>
      </c>
      <c r="Q242">
        <f t="shared" si="114"/>
        <v>4.2398825052361598E-6</v>
      </c>
      <c r="R242">
        <f t="shared" si="114"/>
        <v>2.058615643641099E-7</v>
      </c>
      <c r="S242">
        <f t="shared" si="114"/>
        <v>0</v>
      </c>
      <c r="T242">
        <f t="shared" si="114"/>
        <v>0</v>
      </c>
      <c r="U242">
        <f t="shared" si="114"/>
        <v>0</v>
      </c>
      <c r="V242">
        <f t="shared" si="114"/>
        <v>0</v>
      </c>
      <c r="W242">
        <f t="shared" si="114"/>
        <v>0</v>
      </c>
      <c r="X242">
        <f t="shared" si="114"/>
        <v>0</v>
      </c>
      <c r="Y242">
        <f t="shared" si="114"/>
        <v>0</v>
      </c>
      <c r="Z242">
        <f t="shared" si="114"/>
        <v>0</v>
      </c>
      <c r="AA242">
        <f t="shared" si="114"/>
        <v>7.2654489521012172E-4</v>
      </c>
      <c r="AB242">
        <f t="shared" si="114"/>
        <v>1.4493696407872955E-5</v>
      </c>
      <c r="AC242">
        <f t="shared" si="114"/>
        <v>8.5518315965778603E-10</v>
      </c>
      <c r="AD242">
        <f t="shared" si="114"/>
        <v>0</v>
      </c>
      <c r="AE242">
        <f t="shared" si="114"/>
        <v>1.9133680868195311E-15</v>
      </c>
      <c r="AF242">
        <f t="shared" si="114"/>
        <v>4.6438177538510756E-15</v>
      </c>
      <c r="AG242">
        <f t="shared" si="114"/>
        <v>6.4462220087254647E-15</v>
      </c>
      <c r="AH242">
        <f t="shared" si="114"/>
        <v>4.3870695903509097E-14</v>
      </c>
      <c r="AI242">
        <f t="shared" si="114"/>
        <v>2.1570686304240049E-18</v>
      </c>
      <c r="AJ242">
        <f t="shared" si="114"/>
        <v>2.7200766642365129E-14</v>
      </c>
      <c r="AK242">
        <f t="shared" si="114"/>
        <v>3.4069653014235832E-9</v>
      </c>
      <c r="AL242">
        <f t="shared" si="114"/>
        <v>9.4807330467459427E-4</v>
      </c>
      <c r="AM242">
        <f t="shared" si="114"/>
        <v>1.2518851588037027E-14</v>
      </c>
      <c r="AN242">
        <f t="shared" si="114"/>
        <v>8.4673229050299652E-14</v>
      </c>
      <c r="AO242">
        <f t="shared" si="114"/>
        <v>2.4507402454376532E-8</v>
      </c>
    </row>
    <row r="243" spans="2:41" x14ac:dyDescent="0.3">
      <c r="B243" s="10" t="s">
        <v>60</v>
      </c>
      <c r="C243" s="124" t="s">
        <v>104</v>
      </c>
      <c r="D243" s="11" t="s">
        <v>57</v>
      </c>
      <c r="E243" s="11">
        <v>1.9374228000000002</v>
      </c>
      <c r="F243">
        <f>F179*C229</f>
        <v>0</v>
      </c>
      <c r="G243">
        <f t="shared" ref="G243:AO243" si="115">G179*D229</f>
        <v>0</v>
      </c>
      <c r="H243">
        <f t="shared" si="115"/>
        <v>0</v>
      </c>
      <c r="I243">
        <f t="shared" si="115"/>
        <v>0</v>
      </c>
      <c r="J243">
        <f t="shared" si="115"/>
        <v>0</v>
      </c>
      <c r="K243">
        <f t="shared" si="115"/>
        <v>0</v>
      </c>
      <c r="L243">
        <f t="shared" si="115"/>
        <v>0</v>
      </c>
      <c r="M243">
        <f t="shared" si="115"/>
        <v>0</v>
      </c>
      <c r="N243">
        <f t="shared" si="115"/>
        <v>0</v>
      </c>
      <c r="O243">
        <f t="shared" si="115"/>
        <v>0</v>
      </c>
      <c r="P243">
        <f t="shared" si="115"/>
        <v>0</v>
      </c>
      <c r="Q243">
        <f t="shared" si="115"/>
        <v>0</v>
      </c>
      <c r="R243">
        <f t="shared" si="115"/>
        <v>0</v>
      </c>
      <c r="S243">
        <f t="shared" si="115"/>
        <v>0</v>
      </c>
      <c r="T243">
        <f t="shared" si="115"/>
        <v>0</v>
      </c>
      <c r="U243">
        <f t="shared" si="115"/>
        <v>0</v>
      </c>
      <c r="V243">
        <f t="shared" si="115"/>
        <v>0</v>
      </c>
      <c r="W243">
        <f t="shared" si="115"/>
        <v>0</v>
      </c>
      <c r="X243">
        <f t="shared" si="115"/>
        <v>0</v>
      </c>
      <c r="Y243">
        <f t="shared" si="115"/>
        <v>0</v>
      </c>
      <c r="Z243">
        <f t="shared" si="115"/>
        <v>0</v>
      </c>
      <c r="AA243">
        <f t="shared" si="115"/>
        <v>0</v>
      </c>
      <c r="AB243">
        <f t="shared" si="115"/>
        <v>0</v>
      </c>
      <c r="AC243">
        <f t="shared" si="115"/>
        <v>0</v>
      </c>
      <c r="AD243">
        <f t="shared" si="115"/>
        <v>0</v>
      </c>
      <c r="AE243">
        <f t="shared" si="115"/>
        <v>0</v>
      </c>
      <c r="AF243">
        <f t="shared" si="115"/>
        <v>0</v>
      </c>
      <c r="AG243">
        <f t="shared" si="115"/>
        <v>0</v>
      </c>
      <c r="AH243">
        <f t="shared" si="115"/>
        <v>0</v>
      </c>
      <c r="AI243">
        <f t="shared" si="115"/>
        <v>0</v>
      </c>
      <c r="AJ243">
        <f t="shared" si="115"/>
        <v>5.1004338748302972E-8</v>
      </c>
      <c r="AK243">
        <f t="shared" si="115"/>
        <v>0</v>
      </c>
      <c r="AL243">
        <f t="shared" si="115"/>
        <v>0</v>
      </c>
      <c r="AM243">
        <f t="shared" si="115"/>
        <v>0</v>
      </c>
      <c r="AN243">
        <f t="shared" si="115"/>
        <v>0</v>
      </c>
      <c r="AO243">
        <f t="shared" si="115"/>
        <v>0</v>
      </c>
    </row>
    <row r="244" spans="2:41" x14ac:dyDescent="0.3">
      <c r="B244" s="10" t="s">
        <v>61</v>
      </c>
      <c r="C244" s="19" t="s">
        <v>104</v>
      </c>
      <c r="D244" s="11" t="s">
        <v>57</v>
      </c>
      <c r="E244" s="11">
        <v>0.8610768000000002</v>
      </c>
      <c r="F244">
        <f>F180*C219</f>
        <v>1.15025659386451E-3</v>
      </c>
      <c r="G244">
        <f t="shared" ref="G244:AO244" si="116">G180*D219</f>
        <v>1.1494217993821523E-3</v>
      </c>
      <c r="H244">
        <f t="shared" si="116"/>
        <v>8.8914421229121436E-11</v>
      </c>
      <c r="I244">
        <f t="shared" si="116"/>
        <v>8.2931881292570065E-12</v>
      </c>
      <c r="J244">
        <f t="shared" si="116"/>
        <v>8.0903028138324567E-12</v>
      </c>
      <c r="K244">
        <f t="shared" si="116"/>
        <v>1.831878364597081E-5</v>
      </c>
      <c r="L244">
        <f t="shared" si="116"/>
        <v>7.4682708252072933E-9</v>
      </c>
      <c r="M244">
        <f t="shared" si="116"/>
        <v>1.0180921117734237E-5</v>
      </c>
      <c r="N244">
        <f t="shared" si="116"/>
        <v>1.3512439372719446E-4</v>
      </c>
      <c r="O244">
        <f t="shared" si="116"/>
        <v>4.4471997520906264E-5</v>
      </c>
      <c r="P244">
        <f t="shared" si="116"/>
        <v>3.4380248227720654E-10</v>
      </c>
      <c r="Q244">
        <f t="shared" si="116"/>
        <v>2.6882703897581003E-2</v>
      </c>
      <c r="R244">
        <f t="shared" si="116"/>
        <v>7.5094891307925281E-7</v>
      </c>
      <c r="S244">
        <f t="shared" si="116"/>
        <v>0</v>
      </c>
      <c r="T244">
        <f t="shared" si="116"/>
        <v>0</v>
      </c>
      <c r="U244">
        <f t="shared" si="116"/>
        <v>0</v>
      </c>
      <c r="V244">
        <f t="shared" si="116"/>
        <v>0</v>
      </c>
      <c r="W244">
        <f t="shared" si="116"/>
        <v>0</v>
      </c>
      <c r="X244">
        <f t="shared" si="116"/>
        <v>0</v>
      </c>
      <c r="Y244">
        <f t="shared" si="116"/>
        <v>0</v>
      </c>
      <c r="Z244">
        <f t="shared" si="116"/>
        <v>0</v>
      </c>
      <c r="AA244">
        <f t="shared" si="116"/>
        <v>1.2235587434704033E-3</v>
      </c>
      <c r="AB244">
        <f t="shared" si="116"/>
        <v>6.0088620755298526E-3</v>
      </c>
      <c r="AC244">
        <f t="shared" si="116"/>
        <v>1.0460993469950881E-4</v>
      </c>
      <c r="AD244">
        <f t="shared" si="116"/>
        <v>0</v>
      </c>
      <c r="AE244">
        <f t="shared" si="116"/>
        <v>9.6443537201713271E-15</v>
      </c>
      <c r="AF244">
        <f t="shared" si="116"/>
        <v>1.3765065165023332E-14</v>
      </c>
      <c r="AG244">
        <f t="shared" si="116"/>
        <v>7.3393899336424225E-13</v>
      </c>
      <c r="AH244">
        <f t="shared" si="116"/>
        <v>2.9756071016155062E-13</v>
      </c>
      <c r="AI244">
        <f t="shared" si="116"/>
        <v>1.8642313507231615E-15</v>
      </c>
      <c r="AJ244">
        <f t="shared" si="116"/>
        <v>3.429252805314295E-8</v>
      </c>
      <c r="AK244">
        <f t="shared" si="116"/>
        <v>8.6169336713291107E-6</v>
      </c>
      <c r="AL244">
        <f t="shared" si="116"/>
        <v>1.5061218136918002E-2</v>
      </c>
      <c r="AM244">
        <f t="shared" si="116"/>
        <v>4.6453307929340837E-14</v>
      </c>
      <c r="AN244">
        <f t="shared" si="116"/>
        <v>2.0712737607728393E-12</v>
      </c>
      <c r="AO244">
        <f t="shared" si="116"/>
        <v>3.3840896871037745E-5</v>
      </c>
    </row>
    <row r="245" spans="2:41" x14ac:dyDescent="0.3">
      <c r="B245" s="10" t="s">
        <v>62</v>
      </c>
      <c r="C245" s="19" t="s">
        <v>106</v>
      </c>
      <c r="D245" s="11" t="s">
        <v>57</v>
      </c>
      <c r="E245" s="11">
        <v>1.9135040000000002E-2</v>
      </c>
      <c r="F245">
        <f>F181*C230</f>
        <v>3.9471898216691505E-3</v>
      </c>
      <c r="G245">
        <f t="shared" ref="G245:AO245" si="117">G181*D230</f>
        <v>3.7441199740923035E-4</v>
      </c>
      <c r="H245">
        <f t="shared" si="117"/>
        <v>1.8898048192603977E-3</v>
      </c>
      <c r="I245">
        <f t="shared" si="117"/>
        <v>2.5511505640241E-11</v>
      </c>
      <c r="J245">
        <f t="shared" si="117"/>
        <v>3.1951716474493641E-12</v>
      </c>
      <c r="K245">
        <f t="shared" si="117"/>
        <v>3.8507671742728603E-5</v>
      </c>
      <c r="L245">
        <f t="shared" si="117"/>
        <v>1.6056299053628861E-7</v>
      </c>
      <c r="M245">
        <f t="shared" si="117"/>
        <v>2.2156449596587837E-5</v>
      </c>
      <c r="N245">
        <f t="shared" si="117"/>
        <v>3.2202507648083131E-4</v>
      </c>
      <c r="O245">
        <f t="shared" si="117"/>
        <v>1.0242509177100041E-4</v>
      </c>
      <c r="P245">
        <f t="shared" si="117"/>
        <v>2.8660661141763121E-9</v>
      </c>
      <c r="Q245">
        <f t="shared" si="117"/>
        <v>1.9789531527811138E-2</v>
      </c>
      <c r="R245">
        <f t="shared" si="117"/>
        <v>1.4784106497444959E-3</v>
      </c>
      <c r="S245">
        <f t="shared" si="117"/>
        <v>0</v>
      </c>
      <c r="T245">
        <f t="shared" si="117"/>
        <v>0</v>
      </c>
      <c r="U245">
        <f t="shared" si="117"/>
        <v>0</v>
      </c>
      <c r="V245">
        <f t="shared" si="117"/>
        <v>0</v>
      </c>
      <c r="W245">
        <f t="shared" si="117"/>
        <v>0</v>
      </c>
      <c r="X245">
        <f t="shared" si="117"/>
        <v>0</v>
      </c>
      <c r="Y245">
        <f t="shared" si="117"/>
        <v>0</v>
      </c>
      <c r="Z245">
        <f t="shared" si="117"/>
        <v>0</v>
      </c>
      <c r="AA245">
        <f t="shared" si="117"/>
        <v>4.2481048302370613E-3</v>
      </c>
      <c r="AB245">
        <f t="shared" si="117"/>
        <v>2.4244986218122714E-2</v>
      </c>
      <c r="AC245">
        <f t="shared" si="117"/>
        <v>3.596806817242237E-5</v>
      </c>
      <c r="AD245">
        <f t="shared" si="117"/>
        <v>0</v>
      </c>
      <c r="AE245">
        <f t="shared" si="117"/>
        <v>1.2847705164656197E-13</v>
      </c>
      <c r="AF245">
        <f t="shared" si="117"/>
        <v>8.856029996716758E-11</v>
      </c>
      <c r="AG245">
        <f t="shared" si="117"/>
        <v>2.4827430251408777E-12</v>
      </c>
      <c r="AH245">
        <f t="shared" si="117"/>
        <v>2.92737022468951E-12</v>
      </c>
      <c r="AI245">
        <f t="shared" si="117"/>
        <v>8.1302062969047622E-15</v>
      </c>
      <c r="AJ245">
        <f t="shared" si="117"/>
        <v>3.724953879188691E-10</v>
      </c>
      <c r="AK245">
        <f t="shared" si="117"/>
        <v>5.5129059933464562E-6</v>
      </c>
      <c r="AL245">
        <f t="shared" si="117"/>
        <v>5.1475823755821173E-2</v>
      </c>
      <c r="AM245">
        <f t="shared" si="117"/>
        <v>9.5435025230292562E-11</v>
      </c>
      <c r="AN245">
        <f t="shared" si="117"/>
        <v>1.1320111421880044E-11</v>
      </c>
      <c r="AO245">
        <f t="shared" si="117"/>
        <v>3.1151122812371748E-3</v>
      </c>
    </row>
    <row r="246" spans="2:41" x14ac:dyDescent="0.3">
      <c r="B246" s="10" t="s">
        <v>63</v>
      </c>
      <c r="C246" s="19" t="s">
        <v>107</v>
      </c>
      <c r="D246" s="11" t="s">
        <v>57</v>
      </c>
      <c r="E246" s="11">
        <v>0.19135040000000003</v>
      </c>
      <c r="F246">
        <f>F182*C222</f>
        <v>1.3017831500872662E-4</v>
      </c>
      <c r="G246">
        <f t="shared" ref="G246:AO246" si="118">G182*D222</f>
        <v>1.3015096255455E-4</v>
      </c>
      <c r="H246">
        <f t="shared" si="118"/>
        <v>9.719493128284504E-13</v>
      </c>
      <c r="I246">
        <f t="shared" si="118"/>
        <v>4.5325101009107253E-14</v>
      </c>
      <c r="J246">
        <f t="shared" si="118"/>
        <v>9.1377733761029845E-16</v>
      </c>
      <c r="K246">
        <f t="shared" si="118"/>
        <v>1.2630696409036104E-9</v>
      </c>
      <c r="L246">
        <f t="shared" si="118"/>
        <v>2.6807603050632793E-11</v>
      </c>
      <c r="M246">
        <f t="shared" si="118"/>
        <v>9.1482359884620067E-10</v>
      </c>
      <c r="N246">
        <f t="shared" si="118"/>
        <v>8.0641459684921698E-9</v>
      </c>
      <c r="O246">
        <f t="shared" si="118"/>
        <v>2.2782299950473226E-9</v>
      </c>
      <c r="P246">
        <f t="shared" si="118"/>
        <v>1.2166601633316805E-12</v>
      </c>
      <c r="Q246">
        <f t="shared" si="118"/>
        <v>8.2904053558886535E-7</v>
      </c>
      <c r="R246">
        <f t="shared" si="118"/>
        <v>4.0252903557306772E-8</v>
      </c>
      <c r="S246">
        <f t="shared" si="118"/>
        <v>0</v>
      </c>
      <c r="T246">
        <f t="shared" si="118"/>
        <v>0</v>
      </c>
      <c r="U246">
        <f t="shared" si="118"/>
        <v>0</v>
      </c>
      <c r="V246">
        <f t="shared" si="118"/>
        <v>0</v>
      </c>
      <c r="W246">
        <f t="shared" si="118"/>
        <v>0</v>
      </c>
      <c r="X246">
        <f t="shared" si="118"/>
        <v>0</v>
      </c>
      <c r="Y246">
        <f t="shared" si="118"/>
        <v>0</v>
      </c>
      <c r="Z246">
        <f t="shared" si="118"/>
        <v>0</v>
      </c>
      <c r="AA246">
        <f t="shared" si="118"/>
        <v>1.4206411812367085E-4</v>
      </c>
      <c r="AB246">
        <f t="shared" si="118"/>
        <v>2.8340082107950127E-6</v>
      </c>
      <c r="AC246">
        <f t="shared" si="118"/>
        <v>1.6721725279738123E-10</v>
      </c>
      <c r="AD246">
        <f t="shared" si="118"/>
        <v>0</v>
      </c>
      <c r="AE246">
        <f t="shared" si="118"/>
        <v>3.7412822207136913E-16</v>
      </c>
      <c r="AF246">
        <f t="shared" si="118"/>
        <v>9.0802354854768288E-16</v>
      </c>
      <c r="AG246">
        <f t="shared" si="118"/>
        <v>1.2604545857198988E-15</v>
      </c>
      <c r="AH246">
        <f t="shared" si="118"/>
        <v>8.578205925184144E-15</v>
      </c>
      <c r="AI246">
        <f t="shared" si="118"/>
        <v>4.21779926792818E-19</v>
      </c>
      <c r="AJ246">
        <f t="shared" si="118"/>
        <v>5.3186705333849982E-15</v>
      </c>
      <c r="AK246">
        <f t="shared" si="118"/>
        <v>6.6617703078721587E-10</v>
      </c>
      <c r="AL246">
        <f t="shared" si="118"/>
        <v>1.8538042016830644E-4</v>
      </c>
      <c r="AM246">
        <f t="shared" si="118"/>
        <v>2.4478592066375313E-15</v>
      </c>
      <c r="AN246">
        <f t="shared" si="118"/>
        <v>1.655648218440174E-14</v>
      </c>
      <c r="AO246">
        <f t="shared" si="118"/>
        <v>4.7920266732807752E-9</v>
      </c>
    </row>
    <row r="247" spans="2:41" x14ac:dyDescent="0.3">
      <c r="B247" s="10" t="s">
        <v>64</v>
      </c>
      <c r="C247" s="19" t="s">
        <v>106</v>
      </c>
      <c r="D247" s="11" t="s">
        <v>57</v>
      </c>
      <c r="E247" s="11">
        <v>1.6264784000000001</v>
      </c>
      <c r="F247">
        <f>F183*C222</f>
        <v>1.1065156775741762E-3</v>
      </c>
      <c r="G247">
        <f t="shared" ref="G247:AO247" si="119">G183*D222</f>
        <v>1.1062831817136749E-3</v>
      </c>
      <c r="H247">
        <f t="shared" si="119"/>
        <v>8.2615691590418275E-12</v>
      </c>
      <c r="I247">
        <f t="shared" si="119"/>
        <v>3.8526335857741163E-13</v>
      </c>
      <c r="J247">
        <f t="shared" si="119"/>
        <v>7.7671073696875367E-15</v>
      </c>
      <c r="K247">
        <f t="shared" si="119"/>
        <v>1.0736091947680688E-8</v>
      </c>
      <c r="L247">
        <f t="shared" si="119"/>
        <v>2.2786462593037874E-10</v>
      </c>
      <c r="M247">
        <f t="shared" si="119"/>
        <v>7.7760005901927049E-9</v>
      </c>
      <c r="N247">
        <f t="shared" si="119"/>
        <v>6.8545240732183425E-8</v>
      </c>
      <c r="O247">
        <f t="shared" si="119"/>
        <v>1.9364954957902238E-8</v>
      </c>
      <c r="P247">
        <f t="shared" si="119"/>
        <v>1.0341611388319284E-11</v>
      </c>
      <c r="Q247">
        <f t="shared" si="119"/>
        <v>7.046844552505355E-6</v>
      </c>
      <c r="R247">
        <f t="shared" si="119"/>
        <v>3.4214968023710753E-7</v>
      </c>
      <c r="S247">
        <f t="shared" si="119"/>
        <v>0</v>
      </c>
      <c r="T247">
        <f t="shared" si="119"/>
        <v>0</v>
      </c>
      <c r="U247">
        <f t="shared" si="119"/>
        <v>0</v>
      </c>
      <c r="V247">
        <f t="shared" si="119"/>
        <v>0</v>
      </c>
      <c r="W247">
        <f t="shared" si="119"/>
        <v>0</v>
      </c>
      <c r="X247">
        <f t="shared" si="119"/>
        <v>0</v>
      </c>
      <c r="Y247">
        <f t="shared" si="119"/>
        <v>0</v>
      </c>
      <c r="Z247">
        <f t="shared" si="119"/>
        <v>0</v>
      </c>
      <c r="AA247">
        <f t="shared" si="119"/>
        <v>1.2075450040512021E-3</v>
      </c>
      <c r="AB247">
        <f t="shared" si="119"/>
        <v>2.4089069791757608E-5</v>
      </c>
      <c r="AC247">
        <f t="shared" si="119"/>
        <v>1.4213466487777404E-9</v>
      </c>
      <c r="AD247">
        <f t="shared" si="119"/>
        <v>0</v>
      </c>
      <c r="AE247">
        <f t="shared" si="119"/>
        <v>3.180089887606637E-15</v>
      </c>
      <c r="AF247">
        <f t="shared" si="119"/>
        <v>7.7182001626553041E-15</v>
      </c>
      <c r="AG247">
        <f t="shared" si="119"/>
        <v>1.0713863978619139E-14</v>
      </c>
      <c r="AH247">
        <f t="shared" si="119"/>
        <v>7.291475036406522E-14</v>
      </c>
      <c r="AI247">
        <f t="shared" si="119"/>
        <v>3.5851293777389524E-18</v>
      </c>
      <c r="AJ247">
        <f t="shared" si="119"/>
        <v>4.5208699533772481E-14</v>
      </c>
      <c r="AK247">
        <f t="shared" si="119"/>
        <v>5.6625047616913345E-9</v>
      </c>
      <c r="AL247">
        <f t="shared" si="119"/>
        <v>1.5757335714306046E-3</v>
      </c>
      <c r="AM247">
        <f t="shared" si="119"/>
        <v>2.0806803256419016E-14</v>
      </c>
      <c r="AN247">
        <f t="shared" si="119"/>
        <v>1.4073009856741477E-13</v>
      </c>
      <c r="AO247">
        <f t="shared" si="119"/>
        <v>4.073222672288658E-8</v>
      </c>
    </row>
    <row r="248" spans="2:41" x14ac:dyDescent="0.3">
      <c r="B248" s="10" t="s">
        <v>65</v>
      </c>
      <c r="C248" s="19" t="s">
        <v>108</v>
      </c>
      <c r="D248" s="11" t="s">
        <v>57</v>
      </c>
      <c r="E248" s="11">
        <v>0.55565599999999993</v>
      </c>
      <c r="F248">
        <f>F184*C220</f>
        <v>146.27523671805653</v>
      </c>
      <c r="G248">
        <f t="shared" ref="G248:AO248" si="120">G184*D220</f>
        <v>5.7668581504769214E-3</v>
      </c>
      <c r="H248">
        <f t="shared" si="120"/>
        <v>144.44356492346674</v>
      </c>
      <c r="I248">
        <f t="shared" si="120"/>
        <v>5.0600235327614904E-10</v>
      </c>
      <c r="J248">
        <f t="shared" si="120"/>
        <v>1.439116235463721E-11</v>
      </c>
      <c r="K248">
        <f t="shared" si="120"/>
        <v>9.8454726352276037E-4</v>
      </c>
      <c r="L248">
        <f t="shared" si="120"/>
        <v>1.3864930246406882E-5</v>
      </c>
      <c r="M248">
        <f t="shared" si="120"/>
        <v>6.7912824711785838E-4</v>
      </c>
      <c r="N248">
        <f t="shared" si="120"/>
        <v>8.7657615785920549E-3</v>
      </c>
      <c r="O248">
        <f t="shared" si="120"/>
        <v>2.6103421737247844E-3</v>
      </c>
      <c r="P248">
        <f t="shared" si="120"/>
        <v>2.8779755672275268E-8</v>
      </c>
      <c r="Q248">
        <f t="shared" si="120"/>
        <v>9.1001390724526482E-2</v>
      </c>
      <c r="R248">
        <f t="shared" si="120"/>
        <v>2.1370270531250835E-2</v>
      </c>
      <c r="S248">
        <f t="shared" si="120"/>
        <v>0</v>
      </c>
      <c r="T248">
        <f t="shared" si="120"/>
        <v>0</v>
      </c>
      <c r="U248">
        <f t="shared" si="120"/>
        <v>0</v>
      </c>
      <c r="V248">
        <f t="shared" si="120"/>
        <v>0</v>
      </c>
      <c r="W248">
        <f t="shared" si="120"/>
        <v>0</v>
      </c>
      <c r="X248">
        <f t="shared" si="120"/>
        <v>0</v>
      </c>
      <c r="Y248">
        <f t="shared" si="120"/>
        <v>0</v>
      </c>
      <c r="Z248">
        <f t="shared" si="120"/>
        <v>0</v>
      </c>
      <c r="AA248">
        <f t="shared" si="120"/>
        <v>0.17064298021901753</v>
      </c>
      <c r="AB248">
        <f t="shared" si="120"/>
        <v>0.34304447388512099</v>
      </c>
      <c r="AC248">
        <f t="shared" si="120"/>
        <v>6.3387947911064252E-5</v>
      </c>
      <c r="AD248">
        <f t="shared" si="120"/>
        <v>0</v>
      </c>
      <c r="AE248">
        <f t="shared" si="120"/>
        <v>4.2644362367221558E-7</v>
      </c>
      <c r="AF248">
        <f t="shared" si="120"/>
        <v>2.5552745845227148E-9</v>
      </c>
      <c r="AG248">
        <f t="shared" si="120"/>
        <v>1.079506775949104E-11</v>
      </c>
      <c r="AH248">
        <f t="shared" si="120"/>
        <v>9.8180564408285965E-10</v>
      </c>
      <c r="AI248">
        <f t="shared" si="120"/>
        <v>1.3972212702000179E-13</v>
      </c>
      <c r="AJ248">
        <f t="shared" si="120"/>
        <v>5.9695954763510411E-9</v>
      </c>
      <c r="AK248">
        <f t="shared" si="120"/>
        <v>2.4216170009381549E-5</v>
      </c>
      <c r="AL248">
        <f t="shared" si="120"/>
        <v>1.01354797024485</v>
      </c>
      <c r="AM248">
        <f t="shared" si="120"/>
        <v>4.9514717930531681E-7</v>
      </c>
      <c r="AN248">
        <f t="shared" si="120"/>
        <v>1.2224229197734848E-9</v>
      </c>
      <c r="AO248">
        <f t="shared" si="120"/>
        <v>7.1426809280058796E-4</v>
      </c>
    </row>
    <row r="249" spans="2:41" x14ac:dyDescent="0.3">
      <c r="B249" s="10" t="s">
        <v>66</v>
      </c>
      <c r="C249" s="19" t="s">
        <v>106</v>
      </c>
      <c r="D249" s="11" t="s">
        <v>57</v>
      </c>
      <c r="E249" s="11">
        <v>8.9682680000000001E-2</v>
      </c>
      <c r="F249">
        <f>F185*C223</f>
        <v>99.263167142030511</v>
      </c>
      <c r="G249">
        <f t="shared" ref="G249:AO249" si="121">G185*D223</f>
        <v>99.25401294635202</v>
      </c>
      <c r="H249">
        <f t="shared" si="121"/>
        <v>1.9411900068131523E-7</v>
      </c>
      <c r="I249">
        <f t="shared" si="121"/>
        <v>3.544778480676916E-10</v>
      </c>
      <c r="J249">
        <f t="shared" si="121"/>
        <v>8.4715713956632262E-12</v>
      </c>
      <c r="K249">
        <f t="shared" si="121"/>
        <v>1.8322420396818298E-4</v>
      </c>
      <c r="L249">
        <f t="shared" si="121"/>
        <v>6.0781370011889565E-7</v>
      </c>
      <c r="M249">
        <f t="shared" si="121"/>
        <v>1.2477562970033805E-4</v>
      </c>
      <c r="N249">
        <f t="shared" si="121"/>
        <v>1.5488693698239198E-3</v>
      </c>
      <c r="O249">
        <f t="shared" si="121"/>
        <v>4.7968644448042165E-4</v>
      </c>
      <c r="P249">
        <f t="shared" si="121"/>
        <v>1.4392715421950246E-8</v>
      </c>
      <c r="Q249">
        <f t="shared" si="121"/>
        <v>2.9056729414571828E-2</v>
      </c>
      <c r="R249">
        <f t="shared" si="121"/>
        <v>4.2512660813209101E-3</v>
      </c>
      <c r="S249">
        <f t="shared" si="121"/>
        <v>0</v>
      </c>
      <c r="T249">
        <f t="shared" si="121"/>
        <v>0</v>
      </c>
      <c r="U249">
        <f t="shared" si="121"/>
        <v>0</v>
      </c>
      <c r="V249">
        <f t="shared" si="121"/>
        <v>0</v>
      </c>
      <c r="W249">
        <f t="shared" si="121"/>
        <v>0</v>
      </c>
      <c r="X249">
        <f t="shared" si="121"/>
        <v>0</v>
      </c>
      <c r="Y249">
        <f t="shared" si="121"/>
        <v>0</v>
      </c>
      <c r="Z249">
        <f t="shared" si="121"/>
        <v>0</v>
      </c>
      <c r="AA249">
        <f t="shared" si="121"/>
        <v>0.48313266060121585</v>
      </c>
      <c r="AB249">
        <f t="shared" si="121"/>
        <v>0.13341868805402957</v>
      </c>
      <c r="AC249">
        <f t="shared" si="121"/>
        <v>1.6543689898027596E-5</v>
      </c>
      <c r="AD249">
        <f t="shared" si="121"/>
        <v>0</v>
      </c>
      <c r="AE249">
        <f t="shared" si="121"/>
        <v>3.5586479447615734E-11</v>
      </c>
      <c r="AF249">
        <f t="shared" si="121"/>
        <v>4.1346068181962221E-10</v>
      </c>
      <c r="AG249">
        <f t="shared" si="121"/>
        <v>5.323479248852266E-11</v>
      </c>
      <c r="AH249">
        <f t="shared" si="121"/>
        <v>2.3036330876335832E-9</v>
      </c>
      <c r="AI249">
        <f t="shared" si="121"/>
        <v>3.3140280876210127E-14</v>
      </c>
      <c r="AJ249">
        <f t="shared" si="121"/>
        <v>1.0747407849059916E-9</v>
      </c>
      <c r="AK249">
        <f t="shared" si="121"/>
        <v>1.0973624137926198E-5</v>
      </c>
      <c r="AL249">
        <f t="shared" si="121"/>
        <v>1.132968802598705</v>
      </c>
      <c r="AM249">
        <f t="shared" si="121"/>
        <v>6.9183818872106489E-10</v>
      </c>
      <c r="AN249">
        <f t="shared" si="121"/>
        <v>3.0668557768705951E-9</v>
      </c>
      <c r="AO249">
        <f t="shared" si="121"/>
        <v>2.8239780332924198E-4</v>
      </c>
    </row>
    <row r="250" spans="2:41" x14ac:dyDescent="0.3">
      <c r="B250" s="10" t="s">
        <v>67</v>
      </c>
      <c r="C250" s="19" t="s">
        <v>104</v>
      </c>
      <c r="D250" s="11" t="s">
        <v>57</v>
      </c>
      <c r="E250" s="11">
        <v>8.7515820000000009</v>
      </c>
      <c r="F250">
        <f>F186*C219</f>
        <v>1.1690670219248682E-2</v>
      </c>
      <c r="G250">
        <f t="shared" ref="G250:AO250" si="122">G186*D219</f>
        <v>1.1682185758436941E-2</v>
      </c>
      <c r="H250">
        <f t="shared" si="122"/>
        <v>9.0368460556502853E-10</v>
      </c>
      <c r="I250">
        <f t="shared" si="122"/>
        <v>8.4288086677772841E-11</v>
      </c>
      <c r="J250">
        <f t="shared" si="122"/>
        <v>8.2226055190530586E-11</v>
      </c>
      <c r="K250">
        <f t="shared" si="122"/>
        <v>1.8618355205711324E-4</v>
      </c>
      <c r="L250">
        <f t="shared" si="122"/>
        <v>7.5904012888292061E-8</v>
      </c>
      <c r="M250">
        <f t="shared" si="122"/>
        <v>1.0347412216585423E-4</v>
      </c>
      <c r="N250">
        <f t="shared" si="122"/>
        <v>1.3733411606303035E-3</v>
      </c>
      <c r="O250">
        <f t="shared" si="122"/>
        <v>4.5199258998501393E-4</v>
      </c>
      <c r="P250">
        <f t="shared" si="122"/>
        <v>3.4942476855171561E-9</v>
      </c>
      <c r="Q250">
        <f t="shared" si="122"/>
        <v>0.27322323344607558</v>
      </c>
      <c r="R250">
        <f t="shared" si="122"/>
        <v>7.6322936474701813E-6</v>
      </c>
      <c r="S250">
        <f t="shared" si="122"/>
        <v>0</v>
      </c>
      <c r="T250">
        <f t="shared" si="122"/>
        <v>0</v>
      </c>
      <c r="U250">
        <f t="shared" si="122"/>
        <v>0</v>
      </c>
      <c r="V250">
        <f t="shared" si="122"/>
        <v>0</v>
      </c>
      <c r="W250">
        <f t="shared" si="122"/>
        <v>0</v>
      </c>
      <c r="X250">
        <f t="shared" si="122"/>
        <v>0</v>
      </c>
      <c r="Y250">
        <f t="shared" si="122"/>
        <v>0</v>
      </c>
      <c r="Z250">
        <f t="shared" si="122"/>
        <v>0</v>
      </c>
      <c r="AA250">
        <f t="shared" si="122"/>
        <v>1.2435678995530013E-2</v>
      </c>
      <c r="AB250">
        <f t="shared" si="122"/>
        <v>6.1071264700999592E-2</v>
      </c>
      <c r="AC250">
        <f t="shared" si="122"/>
        <v>1.0632064660636503E-3</v>
      </c>
      <c r="AD250">
        <f t="shared" si="122"/>
        <v>0</v>
      </c>
      <c r="AE250">
        <f t="shared" si="122"/>
        <v>9.8020702008327728E-14</v>
      </c>
      <c r="AF250">
        <f t="shared" si="122"/>
        <v>1.3990168650118689E-13</v>
      </c>
      <c r="AG250">
        <f t="shared" si="122"/>
        <v>7.4594127764499301E-12</v>
      </c>
      <c r="AH250">
        <f t="shared" si="122"/>
        <v>3.0242679340066333E-12</v>
      </c>
      <c r="AI250">
        <f t="shared" si="122"/>
        <v>1.8947175830105404E-14</v>
      </c>
      <c r="AJ250">
        <f t="shared" si="122"/>
        <v>3.4853322171074735E-7</v>
      </c>
      <c r="AK250">
        <f t="shared" si="122"/>
        <v>8.7578485000638454E-5</v>
      </c>
      <c r="AL250">
        <f t="shared" si="122"/>
        <v>0.15307517929309572</v>
      </c>
      <c r="AM250">
        <f t="shared" si="122"/>
        <v>4.7212970261755575E-13</v>
      </c>
      <c r="AN250">
        <f t="shared" si="122"/>
        <v>2.1051458083473955E-11</v>
      </c>
      <c r="AO250">
        <f t="shared" si="122"/>
        <v>3.4394305353532947E-4</v>
      </c>
    </row>
    <row r="251" spans="2:41" x14ac:dyDescent="0.3">
      <c r="B251" s="10" t="s">
        <v>68</v>
      </c>
      <c r="C251" s="19" t="s">
        <v>109</v>
      </c>
      <c r="D251" s="11" t="s">
        <v>57</v>
      </c>
      <c r="E251" s="11">
        <v>0.91903199999999996</v>
      </c>
      <c r="F251">
        <f>F187*C218</f>
        <v>618.46430554468293</v>
      </c>
      <c r="G251">
        <f t="shared" ref="G251:AO251" si="123">G187*D218</f>
        <v>618.21513385311573</v>
      </c>
      <c r="H251">
        <f t="shared" si="123"/>
        <v>2.2580238544922619E-5</v>
      </c>
      <c r="I251">
        <f t="shared" si="123"/>
        <v>6.673733030581618E-8</v>
      </c>
      <c r="J251">
        <f t="shared" si="123"/>
        <v>1.5101290329066023E-9</v>
      </c>
      <c r="K251">
        <f t="shared" si="123"/>
        <v>6.3019028974387308E-3</v>
      </c>
      <c r="L251">
        <f t="shared" si="123"/>
        <v>6.5335746551382695E-5</v>
      </c>
      <c r="M251">
        <f t="shared" si="123"/>
        <v>2.5831805164119427E-3</v>
      </c>
      <c r="N251">
        <f t="shared" si="123"/>
        <v>2.6749029776040267E-2</v>
      </c>
      <c r="O251">
        <f t="shared" si="123"/>
        <v>8.1254094827535473E-3</v>
      </c>
      <c r="P251">
        <f t="shared" si="123"/>
        <v>1.9332463632871871E-6</v>
      </c>
      <c r="Q251">
        <f t="shared" si="123"/>
        <v>2.0732864252927405</v>
      </c>
      <c r="R251">
        <f t="shared" si="123"/>
        <v>0.11953396231509635</v>
      </c>
      <c r="S251">
        <f t="shared" si="123"/>
        <v>0</v>
      </c>
      <c r="T251">
        <f t="shared" si="123"/>
        <v>0</v>
      </c>
      <c r="U251">
        <f t="shared" si="123"/>
        <v>0</v>
      </c>
      <c r="V251">
        <f t="shared" si="123"/>
        <v>0</v>
      </c>
      <c r="W251">
        <f t="shared" si="123"/>
        <v>0</v>
      </c>
      <c r="X251">
        <f t="shared" si="123"/>
        <v>0</v>
      </c>
      <c r="Y251">
        <f t="shared" si="123"/>
        <v>0</v>
      </c>
      <c r="Z251">
        <f t="shared" si="123"/>
        <v>0</v>
      </c>
      <c r="AA251">
        <f t="shared" si="123"/>
        <v>1.6681784436165543</v>
      </c>
      <c r="AB251">
        <f t="shared" si="123"/>
        <v>6.308114086224295</v>
      </c>
      <c r="AC251">
        <f t="shared" si="123"/>
        <v>8.7119059714608289E-4</v>
      </c>
      <c r="AD251">
        <f t="shared" si="123"/>
        <v>0</v>
      </c>
      <c r="AE251">
        <f t="shared" si="123"/>
        <v>1.0238132245998842E-10</v>
      </c>
      <c r="AF251">
        <f t="shared" si="123"/>
        <v>4.2942887649677799E-9</v>
      </c>
      <c r="AG251">
        <f t="shared" si="123"/>
        <v>5.3596516433635065E-10</v>
      </c>
      <c r="AH251">
        <f t="shared" si="123"/>
        <v>7.9632185727408156E-9</v>
      </c>
      <c r="AI251">
        <f t="shared" si="123"/>
        <v>1.0521584665968525E-12</v>
      </c>
      <c r="AJ251">
        <f t="shared" si="123"/>
        <v>3.099824754466935E-8</v>
      </c>
      <c r="AK251">
        <f t="shared" si="123"/>
        <v>1.5129296658112259E-3</v>
      </c>
      <c r="AL251">
        <f t="shared" si="123"/>
        <v>14.689525566807239</v>
      </c>
      <c r="AM251">
        <f t="shared" si="123"/>
        <v>5.7157433146529178E-9</v>
      </c>
      <c r="AN251">
        <f t="shared" si="123"/>
        <v>1.2825900506829014E-8</v>
      </c>
      <c r="AO251">
        <f t="shared" si="123"/>
        <v>5.6514617244631055E-2</v>
      </c>
    </row>
    <row r="252" spans="2:41" x14ac:dyDescent="0.3">
      <c r="B252" s="10" t="s">
        <v>69</v>
      </c>
      <c r="C252" s="19" t="s">
        <v>106</v>
      </c>
      <c r="D252" s="11" t="s">
        <v>57</v>
      </c>
      <c r="E252" s="11">
        <v>0.34033929999999996</v>
      </c>
      <c r="F252">
        <f>F188*C221</f>
        <v>416.05080007649985</v>
      </c>
      <c r="G252">
        <f t="shared" ref="G252:AO252" si="124">G188*D221</f>
        <v>415.99022694628286</v>
      </c>
      <c r="H252">
        <f t="shared" si="124"/>
        <v>2.102564762771059E-6</v>
      </c>
      <c r="I252">
        <f t="shared" si="124"/>
        <v>1.2155720994270035E-9</v>
      </c>
      <c r="J252">
        <f t="shared" si="124"/>
        <v>3.0128429624149068E-11</v>
      </c>
      <c r="K252">
        <f t="shared" si="124"/>
        <v>7.836744183178162E-4</v>
      </c>
      <c r="L252">
        <f t="shared" si="124"/>
        <v>2.9388936054524502E-6</v>
      </c>
      <c r="M252">
        <f t="shared" si="124"/>
        <v>5.6883241464580122E-4</v>
      </c>
      <c r="N252">
        <f t="shared" si="124"/>
        <v>6.5976040775332714E-3</v>
      </c>
      <c r="O252">
        <f t="shared" si="124"/>
        <v>2.005166206913159E-3</v>
      </c>
      <c r="P252">
        <f t="shared" si="124"/>
        <v>5.3453295642125553E-8</v>
      </c>
      <c r="Q252">
        <f t="shared" si="124"/>
        <v>0.1188704943457413</v>
      </c>
      <c r="R252">
        <f t="shared" si="124"/>
        <v>1.6230823632123161E-2</v>
      </c>
      <c r="S252">
        <f t="shared" si="124"/>
        <v>0</v>
      </c>
      <c r="T252">
        <f t="shared" si="124"/>
        <v>0</v>
      </c>
      <c r="U252">
        <f t="shared" si="124"/>
        <v>0</v>
      </c>
      <c r="V252">
        <f t="shared" si="124"/>
        <v>0</v>
      </c>
      <c r="W252">
        <f t="shared" si="124"/>
        <v>0</v>
      </c>
      <c r="X252">
        <f t="shared" si="124"/>
        <v>0</v>
      </c>
      <c r="Y252">
        <f t="shared" si="124"/>
        <v>0</v>
      </c>
      <c r="Z252">
        <f t="shared" si="124"/>
        <v>0</v>
      </c>
      <c r="AA252">
        <f t="shared" si="124"/>
        <v>1735.8563811017796</v>
      </c>
      <c r="AB252">
        <f t="shared" si="124"/>
        <v>0.61075673738357261</v>
      </c>
      <c r="AC252">
        <f t="shared" si="124"/>
        <v>7.0665184366958781E-5</v>
      </c>
      <c r="AD252">
        <f t="shared" si="124"/>
        <v>0</v>
      </c>
      <c r="AE252">
        <f t="shared" si="124"/>
        <v>6.4495073078749391E-10</v>
      </c>
      <c r="AF252">
        <f t="shared" si="124"/>
        <v>1.5685649747603907E-9</v>
      </c>
      <c r="AG252">
        <f t="shared" si="124"/>
        <v>1.9585255530453247E-9</v>
      </c>
      <c r="AH252">
        <f t="shared" si="124"/>
        <v>1.2312215880448869E-8</v>
      </c>
      <c r="AI252">
        <f t="shared" si="124"/>
        <v>1.2870949898630609E-13</v>
      </c>
      <c r="AJ252">
        <f t="shared" si="124"/>
        <v>4.296742074227087E-9</v>
      </c>
      <c r="AK252">
        <f t="shared" si="124"/>
        <v>4.9311958274187489E-5</v>
      </c>
      <c r="AL252">
        <f t="shared" si="124"/>
        <v>1802.3018124019297</v>
      </c>
      <c r="AM252">
        <f t="shared" si="124"/>
        <v>4.2251294135538718E-9</v>
      </c>
      <c r="AN252">
        <f t="shared" si="124"/>
        <v>2.4198896765541496E-8</v>
      </c>
      <c r="AO252">
        <f t="shared" si="124"/>
        <v>1.652742509743044E-3</v>
      </c>
    </row>
    <row r="253" spans="2:41" x14ac:dyDescent="0.3">
      <c r="B253" s="10" t="s">
        <v>70</v>
      </c>
      <c r="C253" s="19" t="s">
        <v>110</v>
      </c>
      <c r="D253" s="11" t="s">
        <v>57</v>
      </c>
      <c r="E253" s="11">
        <v>69.868320000000011</v>
      </c>
      <c r="F253">
        <f>F189*C219</f>
        <v>9.3332552662242912E-2</v>
      </c>
      <c r="G253">
        <f t="shared" ref="G253:AO253" si="125">G189*D219</f>
        <v>9.3264816906236489E-2</v>
      </c>
      <c r="H253">
        <f t="shared" si="125"/>
        <v>7.2145727710362765E-9</v>
      </c>
      <c r="I253">
        <f t="shared" si="125"/>
        <v>6.7291456701089827E-10</v>
      </c>
      <c r="J253">
        <f t="shared" si="125"/>
        <v>6.5645232329305176E-10</v>
      </c>
      <c r="K253">
        <f t="shared" si="125"/>
        <v>1.4863977728670141E-3</v>
      </c>
      <c r="L253">
        <f t="shared" si="125"/>
        <v>6.059802515434712E-7</v>
      </c>
      <c r="M253">
        <f t="shared" si="125"/>
        <v>8.2608642405487332E-4</v>
      </c>
      <c r="N253">
        <f t="shared" si="125"/>
        <v>1.0964079372174021E-2</v>
      </c>
      <c r="O253">
        <f t="shared" si="125"/>
        <v>3.6084862045172804E-3</v>
      </c>
      <c r="P253">
        <f t="shared" si="125"/>
        <v>2.789635239102736E-8</v>
      </c>
      <c r="Q253">
        <f t="shared" si="125"/>
        <v>2.1812797167238007</v>
      </c>
      <c r="R253">
        <f t="shared" si="125"/>
        <v>6.0932473111194507E-5</v>
      </c>
      <c r="S253">
        <f t="shared" si="125"/>
        <v>0</v>
      </c>
      <c r="T253">
        <f t="shared" si="125"/>
        <v>0</v>
      </c>
      <c r="U253">
        <f t="shared" si="125"/>
        <v>0</v>
      </c>
      <c r="V253">
        <f t="shared" si="125"/>
        <v>0</v>
      </c>
      <c r="W253">
        <f t="shared" si="125"/>
        <v>0</v>
      </c>
      <c r="X253">
        <f t="shared" si="125"/>
        <v>0</v>
      </c>
      <c r="Y253">
        <f t="shared" si="125"/>
        <v>0</v>
      </c>
      <c r="Z253">
        <f t="shared" si="125"/>
        <v>0</v>
      </c>
      <c r="AA253">
        <f t="shared" si="125"/>
        <v>9.9280335769803621E-2</v>
      </c>
      <c r="AB253">
        <f t="shared" si="125"/>
        <v>0.48756289604943931</v>
      </c>
      <c r="AC253">
        <f t="shared" si="125"/>
        <v>8.4881167310098052E-3</v>
      </c>
      <c r="AD253">
        <f t="shared" si="125"/>
        <v>0</v>
      </c>
      <c r="AE253">
        <f t="shared" si="125"/>
        <v>7.8254900365927947E-13</v>
      </c>
      <c r="AF253">
        <f t="shared" si="125"/>
        <v>1.1169061549105758E-12</v>
      </c>
      <c r="AG253">
        <f t="shared" si="125"/>
        <v>5.9552277391343897E-11</v>
      </c>
      <c r="AH253">
        <f t="shared" si="125"/>
        <v>2.4144265548664729E-11</v>
      </c>
      <c r="AI253">
        <f t="shared" si="125"/>
        <v>1.5126491918764745E-13</v>
      </c>
      <c r="AJ253">
        <f t="shared" si="125"/>
        <v>2.7825175682656514E-6</v>
      </c>
      <c r="AK253">
        <f t="shared" si="125"/>
        <v>6.9918348649876188E-4</v>
      </c>
      <c r="AL253">
        <f t="shared" si="125"/>
        <v>1.2220768326123648</v>
      </c>
      <c r="AM253">
        <f t="shared" si="125"/>
        <v>3.7692509930191159E-12</v>
      </c>
      <c r="AN253">
        <f t="shared" si="125"/>
        <v>1.6806447221116653E-10</v>
      </c>
      <c r="AO253">
        <f t="shared" si="125"/>
        <v>2.7458719264909512E-3</v>
      </c>
    </row>
    <row r="254" spans="2:41" x14ac:dyDescent="0.3">
      <c r="B254" s="10" t="s">
        <v>71</v>
      </c>
      <c r="C254" s="19" t="s">
        <v>111</v>
      </c>
      <c r="D254" s="11" t="s">
        <v>57</v>
      </c>
      <c r="E254" s="11">
        <v>20.547540000000001</v>
      </c>
      <c r="F254">
        <f>F190*C219</f>
        <v>2.7448124688407315E-2</v>
      </c>
      <c r="G254">
        <f t="shared" ref="G254:AO254" si="126">G190*D219</f>
        <v>2.7428204313107434E-2</v>
      </c>
      <c r="H254">
        <f t="shared" si="126"/>
        <v>2.1217301717828439E-9</v>
      </c>
      <c r="I254">
        <f t="shared" si="126"/>
        <v>1.9789711534840269E-10</v>
      </c>
      <c r="J254">
        <f t="shared" si="126"/>
        <v>1.9305574215834746E-10</v>
      </c>
      <c r="K254">
        <f t="shared" si="126"/>
        <v>4.3713399282959542E-4</v>
      </c>
      <c r="L254">
        <f t="shared" si="126"/>
        <v>1.7821243530400523E-7</v>
      </c>
      <c r="M254">
        <f t="shared" si="126"/>
        <v>2.4294335174689286E-4</v>
      </c>
      <c r="N254">
        <f t="shared" si="126"/>
        <v>3.224420731211521E-3</v>
      </c>
      <c r="O254">
        <f t="shared" si="126"/>
        <v>1.0612179400730831E-3</v>
      </c>
      <c r="P254">
        <f t="shared" si="126"/>
        <v>8.2040246081304126E-9</v>
      </c>
      <c r="Q254">
        <f t="shared" si="126"/>
        <v>0.64149148327269001</v>
      </c>
      <c r="R254">
        <f t="shared" si="126"/>
        <v>1.7919601166182233E-5</v>
      </c>
      <c r="S254">
        <f t="shared" si="126"/>
        <v>0</v>
      </c>
      <c r="T254">
        <f t="shared" si="126"/>
        <v>0</v>
      </c>
      <c r="U254">
        <f t="shared" si="126"/>
        <v>0</v>
      </c>
      <c r="V254">
        <f t="shared" si="126"/>
        <v>0</v>
      </c>
      <c r="W254">
        <f t="shared" si="126"/>
        <v>0</v>
      </c>
      <c r="X254">
        <f t="shared" si="126"/>
        <v>0</v>
      </c>
      <c r="Y254">
        <f t="shared" si="126"/>
        <v>0</v>
      </c>
      <c r="Z254">
        <f t="shared" si="126"/>
        <v>0</v>
      </c>
      <c r="AA254">
        <f t="shared" si="126"/>
        <v>2.919730530866451E-2</v>
      </c>
      <c r="AB254">
        <f t="shared" si="126"/>
        <v>0.14338713323995331</v>
      </c>
      <c r="AC254">
        <f t="shared" si="126"/>
        <v>2.4962660910566223E-3</v>
      </c>
      <c r="AD254">
        <f t="shared" si="126"/>
        <v>0</v>
      </c>
      <c r="AE254">
        <f t="shared" si="126"/>
        <v>2.3013945311192814E-13</v>
      </c>
      <c r="AF254">
        <f t="shared" si="126"/>
        <v>3.2847038392036972E-13</v>
      </c>
      <c r="AG254">
        <f t="shared" si="126"/>
        <v>1.7513700083095375E-11</v>
      </c>
      <c r="AH254">
        <f t="shared" si="126"/>
        <v>7.1005752268239802E-12</v>
      </c>
      <c r="AI254">
        <f t="shared" si="126"/>
        <v>4.448542597854011E-14</v>
      </c>
      <c r="AJ254">
        <f t="shared" si="126"/>
        <v>8.1830922848354155E-7</v>
      </c>
      <c r="AK254">
        <f t="shared" si="126"/>
        <v>2.0562252901132832E-4</v>
      </c>
      <c r="AL254">
        <f t="shared" si="126"/>
        <v>0.35939997700210724</v>
      </c>
      <c r="AM254">
        <f t="shared" si="126"/>
        <v>1.1084971779642047E-12</v>
      </c>
      <c r="AN254">
        <f t="shared" si="126"/>
        <v>4.9425998297051261E-11</v>
      </c>
      <c r="AO254">
        <f t="shared" si="126"/>
        <v>8.0753212964688255E-4</v>
      </c>
    </row>
    <row r="255" spans="2:41" x14ac:dyDescent="0.3">
      <c r="B255" s="10" t="s">
        <v>72</v>
      </c>
      <c r="C255" s="19" t="s">
        <v>112</v>
      </c>
      <c r="D255" s="11" t="s">
        <v>57</v>
      </c>
      <c r="E255" s="11">
        <v>4.5753000000000004</v>
      </c>
      <c r="F255">
        <f>F191*0</f>
        <v>0</v>
      </c>
      <c r="G255">
        <f t="shared" ref="G255:AO255" si="127">G191*0</f>
        <v>0</v>
      </c>
      <c r="H255">
        <f t="shared" si="127"/>
        <v>0</v>
      </c>
      <c r="I255">
        <f t="shared" si="127"/>
        <v>0</v>
      </c>
      <c r="J255">
        <f t="shared" si="127"/>
        <v>0</v>
      </c>
      <c r="K255">
        <f t="shared" si="127"/>
        <v>0</v>
      </c>
      <c r="L255">
        <f t="shared" si="127"/>
        <v>0</v>
      </c>
      <c r="M255">
        <f t="shared" si="127"/>
        <v>0</v>
      </c>
      <c r="N255">
        <f t="shared" si="127"/>
        <v>0</v>
      </c>
      <c r="O255">
        <f t="shared" si="127"/>
        <v>0</v>
      </c>
      <c r="P255">
        <f t="shared" si="127"/>
        <v>0</v>
      </c>
      <c r="Q255">
        <f t="shared" si="127"/>
        <v>0</v>
      </c>
      <c r="R255">
        <f t="shared" si="127"/>
        <v>0</v>
      </c>
      <c r="S255">
        <f t="shared" si="127"/>
        <v>0</v>
      </c>
      <c r="T255">
        <f t="shared" si="127"/>
        <v>0</v>
      </c>
      <c r="U255">
        <f t="shared" si="127"/>
        <v>0</v>
      </c>
      <c r="V255">
        <f t="shared" si="127"/>
        <v>0</v>
      </c>
      <c r="W255">
        <f t="shared" si="127"/>
        <v>0</v>
      </c>
      <c r="X255">
        <f t="shared" si="127"/>
        <v>0</v>
      </c>
      <c r="Y255">
        <f t="shared" si="127"/>
        <v>0</v>
      </c>
      <c r="Z255">
        <f t="shared" si="127"/>
        <v>0</v>
      </c>
      <c r="AA255">
        <f t="shared" si="127"/>
        <v>0</v>
      </c>
      <c r="AB255">
        <f t="shared" si="127"/>
        <v>0</v>
      </c>
      <c r="AC255">
        <f t="shared" si="127"/>
        <v>0</v>
      </c>
      <c r="AD255">
        <f t="shared" si="127"/>
        <v>0</v>
      </c>
      <c r="AE255">
        <f t="shared" si="127"/>
        <v>0</v>
      </c>
      <c r="AF255">
        <f t="shared" si="127"/>
        <v>0</v>
      </c>
      <c r="AG255">
        <f t="shared" si="127"/>
        <v>0</v>
      </c>
      <c r="AH255">
        <f t="shared" si="127"/>
        <v>0</v>
      </c>
      <c r="AI255">
        <f t="shared" si="127"/>
        <v>0</v>
      </c>
      <c r="AJ255">
        <f t="shared" si="127"/>
        <v>0</v>
      </c>
      <c r="AK255">
        <f t="shared" si="127"/>
        <v>0</v>
      </c>
      <c r="AL255">
        <f t="shared" si="127"/>
        <v>0</v>
      </c>
      <c r="AM255">
        <f t="shared" si="127"/>
        <v>0</v>
      </c>
      <c r="AN255">
        <f t="shared" si="127"/>
        <v>0</v>
      </c>
      <c r="AO255">
        <f t="shared" si="127"/>
        <v>0</v>
      </c>
    </row>
    <row r="256" spans="2:41" x14ac:dyDescent="0.3">
      <c r="B256" s="10" t="s">
        <v>73</v>
      </c>
      <c r="C256" s="19" t="s">
        <v>106</v>
      </c>
      <c r="D256" s="11" t="s">
        <v>57</v>
      </c>
      <c r="E256" s="11">
        <v>1.4488449999999999</v>
      </c>
      <c r="F256">
        <f>F192*C223</f>
        <v>1603.6200456754325</v>
      </c>
      <c r="G256">
        <f t="shared" ref="G256:AO256" si="128">G192*D223</f>
        <v>1603.4721574696182</v>
      </c>
      <c r="H256">
        <f t="shared" si="128"/>
        <v>3.1360385700128517E-6</v>
      </c>
      <c r="I256">
        <f t="shared" si="128"/>
        <v>5.7266738436410979E-9</v>
      </c>
      <c r="J256">
        <f t="shared" si="128"/>
        <v>1.3686024836400615E-10</v>
      </c>
      <c r="K256">
        <f t="shared" si="128"/>
        <v>2.9600305409950064E-3</v>
      </c>
      <c r="L256">
        <f t="shared" si="128"/>
        <v>9.8193747148140672E-6</v>
      </c>
      <c r="M256">
        <f t="shared" si="128"/>
        <v>2.0157799389267394E-3</v>
      </c>
      <c r="N256">
        <f t="shared" si="128"/>
        <v>2.5022352611703137E-2</v>
      </c>
      <c r="O256">
        <f t="shared" si="128"/>
        <v>7.7494484626600855E-3</v>
      </c>
      <c r="P256">
        <f t="shared" si="128"/>
        <v>2.3251773670808568E-7</v>
      </c>
      <c r="Q256">
        <f t="shared" si="128"/>
        <v>0.46941836627379241</v>
      </c>
      <c r="R256">
        <f t="shared" si="128"/>
        <v>6.8680213454720501E-2</v>
      </c>
      <c r="S256">
        <f t="shared" si="128"/>
        <v>0</v>
      </c>
      <c r="T256">
        <f t="shared" si="128"/>
        <v>0</v>
      </c>
      <c r="U256">
        <f t="shared" si="128"/>
        <v>0</v>
      </c>
      <c r="V256">
        <f t="shared" si="128"/>
        <v>0</v>
      </c>
      <c r="W256">
        <f t="shared" si="128"/>
        <v>0</v>
      </c>
      <c r="X256">
        <f t="shared" si="128"/>
        <v>0</v>
      </c>
      <c r="Y256">
        <f t="shared" si="128"/>
        <v>0</v>
      </c>
      <c r="Z256">
        <f t="shared" si="128"/>
        <v>0</v>
      </c>
      <c r="AA256">
        <f t="shared" si="128"/>
        <v>7.8051229027585771</v>
      </c>
      <c r="AB256">
        <f t="shared" si="128"/>
        <v>2.1554105998353355</v>
      </c>
      <c r="AC256">
        <f t="shared" si="128"/>
        <v>2.6726724034459933E-4</v>
      </c>
      <c r="AD256">
        <f t="shared" si="128"/>
        <v>0</v>
      </c>
      <c r="AE256">
        <f t="shared" si="128"/>
        <v>5.749080292346394E-10</v>
      </c>
      <c r="AF256">
        <f t="shared" si="128"/>
        <v>6.6795555345909651E-9</v>
      </c>
      <c r="AG256">
        <f t="shared" si="128"/>
        <v>8.6002071886158637E-10</v>
      </c>
      <c r="AH256">
        <f t="shared" si="128"/>
        <v>3.7215739771073733E-8</v>
      </c>
      <c r="AI256">
        <f t="shared" si="128"/>
        <v>5.35389110206036E-13</v>
      </c>
      <c r="AJ256">
        <f t="shared" si="128"/>
        <v>1.736269269057438E-8</v>
      </c>
      <c r="AK256">
        <f t="shared" si="128"/>
        <v>1.7728150479126719E-4</v>
      </c>
      <c r="AL256">
        <f t="shared" si="128"/>
        <v>18.303380148777006</v>
      </c>
      <c r="AM256">
        <f t="shared" si="128"/>
        <v>1.1176810288648503E-8</v>
      </c>
      <c r="AN256">
        <f t="shared" si="128"/>
        <v>4.9545783623327012E-8</v>
      </c>
      <c r="AO256">
        <f t="shared" si="128"/>
        <v>4.5622035978915391E-3</v>
      </c>
    </row>
    <row r="257" spans="2:41" x14ac:dyDescent="0.3">
      <c r="B257" s="10" t="s">
        <v>74</v>
      </c>
      <c r="C257" s="19" t="s">
        <v>106</v>
      </c>
      <c r="D257" s="11" t="s">
        <v>57</v>
      </c>
      <c r="E257" s="11">
        <v>0.21961439999999999</v>
      </c>
      <c r="F257">
        <f>F193*C221</f>
        <v>268.46957382917714</v>
      </c>
      <c r="G257">
        <f t="shared" ref="G257:AO257" si="129">G193*D221</f>
        <v>268.4304871540599</v>
      </c>
      <c r="H257">
        <f t="shared" si="129"/>
        <v>1.3567445747144348E-6</v>
      </c>
      <c r="I257">
        <f t="shared" si="129"/>
        <v>7.8438528043162148E-10</v>
      </c>
      <c r="J257">
        <f t="shared" si="129"/>
        <v>1.9441295774098743E-11</v>
      </c>
      <c r="K257">
        <f t="shared" si="129"/>
        <v>5.0569001926670308E-4</v>
      </c>
      <c r="L257">
        <f t="shared" si="129"/>
        <v>1.8964114806173622E-6</v>
      </c>
      <c r="M257">
        <f t="shared" si="129"/>
        <v>3.670566092219995E-4</v>
      </c>
      <c r="N257">
        <f t="shared" si="129"/>
        <v>4.2573069314211526E-3</v>
      </c>
      <c r="O257">
        <f t="shared" si="129"/>
        <v>1.2938951611862317E-3</v>
      </c>
      <c r="P257">
        <f t="shared" si="129"/>
        <v>3.4492382896914987E-8</v>
      </c>
      <c r="Q257">
        <f t="shared" si="129"/>
        <v>7.6704842177918828E-2</v>
      </c>
      <c r="R257">
        <f t="shared" si="129"/>
        <v>1.0473438105662642E-2</v>
      </c>
      <c r="S257">
        <f t="shared" si="129"/>
        <v>0</v>
      </c>
      <c r="T257">
        <f t="shared" si="129"/>
        <v>0</v>
      </c>
      <c r="U257">
        <f t="shared" si="129"/>
        <v>0</v>
      </c>
      <c r="V257">
        <f t="shared" si="129"/>
        <v>0</v>
      </c>
      <c r="W257">
        <f t="shared" si="129"/>
        <v>0</v>
      </c>
      <c r="X257">
        <f t="shared" si="129"/>
        <v>0</v>
      </c>
      <c r="Y257">
        <f t="shared" si="129"/>
        <v>0</v>
      </c>
      <c r="Z257">
        <f t="shared" si="129"/>
        <v>0</v>
      </c>
      <c r="AA257">
        <f t="shared" si="129"/>
        <v>1120.1147138218791</v>
      </c>
      <c r="AB257">
        <f t="shared" si="129"/>
        <v>0.39410956779440659</v>
      </c>
      <c r="AC257">
        <f t="shared" si="129"/>
        <v>4.559888342497922E-5</v>
      </c>
      <c r="AD257">
        <f t="shared" si="129"/>
        <v>0</v>
      </c>
      <c r="AE257">
        <f t="shared" si="129"/>
        <v>4.1617429362832038E-10</v>
      </c>
      <c r="AF257">
        <f t="shared" si="129"/>
        <v>1.0121647890590901E-9</v>
      </c>
      <c r="AG257">
        <f t="shared" si="129"/>
        <v>1.2637988449077649E-9</v>
      </c>
      <c r="AH257">
        <f t="shared" si="129"/>
        <v>7.9448359424117354E-9</v>
      </c>
      <c r="AI257">
        <f t="shared" si="129"/>
        <v>8.30537625075277E-14</v>
      </c>
      <c r="AJ257">
        <f t="shared" si="129"/>
        <v>2.7726049638879121E-9</v>
      </c>
      <c r="AK257">
        <f t="shared" si="129"/>
        <v>3.1820057599021686E-5</v>
      </c>
      <c r="AL257">
        <f t="shared" si="129"/>
        <v>1162.9906718077002</v>
      </c>
      <c r="AM257">
        <f t="shared" si="129"/>
        <v>2.7263946922379679E-9</v>
      </c>
      <c r="AN257">
        <f t="shared" si="129"/>
        <v>1.5615082342316439E-8</v>
      </c>
      <c r="AO257">
        <f t="shared" si="129"/>
        <v>1.0664829322729196E-3</v>
      </c>
    </row>
    <row r="258" spans="2:41" x14ac:dyDescent="0.3">
      <c r="B258" s="10" t="s">
        <v>75</v>
      </c>
      <c r="C258" s="19" t="s">
        <v>109</v>
      </c>
      <c r="D258" s="11" t="s">
        <v>57</v>
      </c>
      <c r="E258" s="11">
        <v>0.26841759999999998</v>
      </c>
      <c r="F258">
        <f>F194*C218</f>
        <v>180.63212660709365</v>
      </c>
      <c r="G258">
        <f t="shared" ref="G258:AO258" si="130">G194*D218</f>
        <v>180.55935213630434</v>
      </c>
      <c r="H258">
        <f t="shared" si="130"/>
        <v>6.5949101202739648E-6</v>
      </c>
      <c r="I258">
        <f t="shared" si="130"/>
        <v>1.9491676058172558E-8</v>
      </c>
      <c r="J258">
        <f t="shared" si="130"/>
        <v>4.4105668867146218E-10</v>
      </c>
      <c r="K258">
        <f t="shared" si="130"/>
        <v>1.8405688280316141E-3</v>
      </c>
      <c r="L258">
        <f t="shared" si="130"/>
        <v>1.9082321707547091E-5</v>
      </c>
      <c r="M258">
        <f t="shared" si="130"/>
        <v>7.5445807608663716E-4</v>
      </c>
      <c r="N258">
        <f t="shared" si="130"/>
        <v>7.8124704850465118E-3</v>
      </c>
      <c r="O258">
        <f t="shared" si="130"/>
        <v>2.3731523084919229E-3</v>
      </c>
      <c r="P258">
        <f t="shared" si="130"/>
        <v>5.6463469067701111E-7</v>
      </c>
      <c r="Q258">
        <f t="shared" si="130"/>
        <v>0.60553557045854411</v>
      </c>
      <c r="R258">
        <f t="shared" si="130"/>
        <v>3.4911754196925243E-2</v>
      </c>
      <c r="S258">
        <f t="shared" si="130"/>
        <v>0</v>
      </c>
      <c r="T258">
        <f t="shared" si="130"/>
        <v>0</v>
      </c>
      <c r="U258">
        <f t="shared" si="130"/>
        <v>0</v>
      </c>
      <c r="V258">
        <f t="shared" si="130"/>
        <v>0</v>
      </c>
      <c r="W258">
        <f t="shared" si="130"/>
        <v>0</v>
      </c>
      <c r="X258">
        <f t="shared" si="130"/>
        <v>0</v>
      </c>
      <c r="Y258">
        <f t="shared" si="130"/>
        <v>0</v>
      </c>
      <c r="Z258">
        <f t="shared" si="130"/>
        <v>0</v>
      </c>
      <c r="AA258">
        <f t="shared" si="130"/>
        <v>0.48721747905110036</v>
      </c>
      <c r="AB258">
        <f t="shared" si="130"/>
        <v>1.8423829023913405</v>
      </c>
      <c r="AC258">
        <f t="shared" si="130"/>
        <v>2.54444773662417E-4</v>
      </c>
      <c r="AD258">
        <f t="shared" si="130"/>
        <v>0</v>
      </c>
      <c r="AE258">
        <f t="shared" si="130"/>
        <v>2.9902058752618178E-11</v>
      </c>
      <c r="AF258">
        <f t="shared" si="130"/>
        <v>1.25421387285711E-9</v>
      </c>
      <c r="AG258">
        <f t="shared" si="130"/>
        <v>1.5653696834796704E-10</v>
      </c>
      <c r="AH258">
        <f t="shared" si="130"/>
        <v>2.3257819287799714E-9</v>
      </c>
      <c r="AI258">
        <f t="shared" si="130"/>
        <v>3.0729925663481497E-13</v>
      </c>
      <c r="AJ258">
        <f t="shared" si="130"/>
        <v>9.0535206719091803E-9</v>
      </c>
      <c r="AK258">
        <f t="shared" si="130"/>
        <v>4.4187465710209364E-4</v>
      </c>
      <c r="AL258">
        <f t="shared" si="130"/>
        <v>4.2903045789276533</v>
      </c>
      <c r="AM258">
        <f t="shared" si="130"/>
        <v>1.66937179851755E-9</v>
      </c>
      <c r="AN258">
        <f t="shared" si="130"/>
        <v>3.746003873512377E-9</v>
      </c>
      <c r="AO258">
        <f t="shared" si="130"/>
        <v>1.6505973595829612E-2</v>
      </c>
    </row>
    <row r="259" spans="2:41" x14ac:dyDescent="0.3">
      <c r="B259" s="10" t="s">
        <v>126</v>
      </c>
      <c r="C259" s="19" t="s">
        <v>106</v>
      </c>
      <c r="D259" s="11" t="s">
        <v>57</v>
      </c>
      <c r="E259" s="11">
        <v>0.15416999999999997</v>
      </c>
      <c r="F259">
        <f>F195*C223</f>
        <v>170.63944206715101</v>
      </c>
      <c r="G259">
        <f t="shared" ref="G259:AO259" si="131">G195*D223</f>
        <v>170.62370544612503</v>
      </c>
      <c r="H259">
        <f t="shared" si="131"/>
        <v>3.3370240870409273E-7</v>
      </c>
      <c r="I259">
        <f t="shared" si="131"/>
        <v>6.0936905360763093E-10</v>
      </c>
      <c r="J259">
        <f t="shared" si="131"/>
        <v>1.4563148225157849E-11</v>
      </c>
      <c r="K259">
        <f t="shared" si="131"/>
        <v>3.1497358827562653E-4</v>
      </c>
      <c r="L259">
        <f t="shared" si="131"/>
        <v>1.0448688436533134E-6</v>
      </c>
      <c r="M259">
        <f t="shared" si="131"/>
        <v>2.1449692215822627E-4</v>
      </c>
      <c r="N259">
        <f t="shared" si="131"/>
        <v>2.6626009698389221E-3</v>
      </c>
      <c r="O259">
        <f t="shared" si="131"/>
        <v>8.2461027196719132E-4</v>
      </c>
      <c r="P259">
        <f t="shared" si="131"/>
        <v>2.4741956156997861E-8</v>
      </c>
      <c r="Q259">
        <f t="shared" si="131"/>
        <v>4.9950291113563271E-2</v>
      </c>
      <c r="R259">
        <f t="shared" si="131"/>
        <v>7.308185836520994E-3</v>
      </c>
      <c r="S259">
        <f t="shared" si="131"/>
        <v>0</v>
      </c>
      <c r="T259">
        <f t="shared" si="131"/>
        <v>0</v>
      </c>
      <c r="U259">
        <f t="shared" si="131"/>
        <v>0</v>
      </c>
      <c r="V259">
        <f t="shared" si="131"/>
        <v>0</v>
      </c>
      <c r="W259">
        <f t="shared" si="131"/>
        <v>0</v>
      </c>
      <c r="X259">
        <f t="shared" si="131"/>
        <v>0</v>
      </c>
      <c r="Y259">
        <f t="shared" si="131"/>
        <v>0</v>
      </c>
      <c r="Z259">
        <f t="shared" si="131"/>
        <v>0</v>
      </c>
      <c r="AA259">
        <f t="shared" si="131"/>
        <v>0.8305345277916476</v>
      </c>
      <c r="AB259">
        <f t="shared" si="131"/>
        <v>0.22935486692959817</v>
      </c>
      <c r="AC259">
        <f t="shared" si="131"/>
        <v>2.8439612549256042E-5</v>
      </c>
      <c r="AD259">
        <f t="shared" si="131"/>
        <v>0</v>
      </c>
      <c r="AE259">
        <f t="shared" si="131"/>
        <v>6.1175329912519532E-11</v>
      </c>
      <c r="AF259">
        <f t="shared" si="131"/>
        <v>7.1076414438251783E-10</v>
      </c>
      <c r="AG259">
        <f t="shared" si="131"/>
        <v>9.1513857056407513E-11</v>
      </c>
      <c r="AH259">
        <f t="shared" si="131"/>
        <v>3.960085861846116E-9</v>
      </c>
      <c r="AI259">
        <f t="shared" si="131"/>
        <v>5.6970165283701541E-14</v>
      </c>
      <c r="AJ259">
        <f t="shared" si="131"/>
        <v>1.847544997640087E-9</v>
      </c>
      <c r="AK259">
        <f t="shared" si="131"/>
        <v>1.8864329582301528E-5</v>
      </c>
      <c r="AL259">
        <f t="shared" si="131"/>
        <v>1.9476425135448932</v>
      </c>
      <c r="AM259">
        <f t="shared" si="131"/>
        <v>1.1893120673370438E-9</v>
      </c>
      <c r="AN259">
        <f t="shared" si="131"/>
        <v>5.272112241963996E-9</v>
      </c>
      <c r="AO259">
        <f t="shared" si="131"/>
        <v>4.8545905786121949E-4</v>
      </c>
    </row>
    <row r="260" spans="2:41" x14ac:dyDescent="0.3">
      <c r="B260" s="10" t="s">
        <v>132</v>
      </c>
      <c r="C260" s="19" t="s">
        <v>106</v>
      </c>
      <c r="D260" s="11" t="s">
        <v>57</v>
      </c>
      <c r="E260" s="11">
        <v>8.2224000000000012E-4</v>
      </c>
      <c r="F260">
        <f>F196*C223</f>
        <v>0.91007702435813909</v>
      </c>
      <c r="G260">
        <f t="shared" ref="G260:AO260" si="132">G196*D223</f>
        <v>0.90999309571266696</v>
      </c>
      <c r="H260">
        <f t="shared" si="132"/>
        <v>1.7797461797551619E-9</v>
      </c>
      <c r="I260">
        <f t="shared" si="132"/>
        <v>3.2499682859073663E-12</v>
      </c>
      <c r="J260">
        <f t="shared" si="132"/>
        <v>7.7670123867508566E-14</v>
      </c>
      <c r="K260">
        <f t="shared" si="132"/>
        <v>1.6798591374700087E-6</v>
      </c>
      <c r="L260">
        <f t="shared" si="132"/>
        <v>5.5726338328176732E-9</v>
      </c>
      <c r="M260">
        <f t="shared" si="132"/>
        <v>1.1439835848438737E-6</v>
      </c>
      <c r="N260">
        <f t="shared" si="132"/>
        <v>1.4200538505807588E-5</v>
      </c>
      <c r="O260">
        <f t="shared" si="132"/>
        <v>4.3979214504916886E-6</v>
      </c>
      <c r="P260">
        <f t="shared" si="132"/>
        <v>1.3195709950398862E-10</v>
      </c>
      <c r="Q260">
        <f t="shared" si="132"/>
        <v>2.6640155260567084E-4</v>
      </c>
      <c r="R260">
        <f t="shared" si="132"/>
        <v>3.8976991128111977E-5</v>
      </c>
      <c r="S260">
        <f t="shared" si="132"/>
        <v>0</v>
      </c>
      <c r="T260">
        <f t="shared" si="132"/>
        <v>0</v>
      </c>
      <c r="U260">
        <f t="shared" si="132"/>
        <v>0</v>
      </c>
      <c r="V260">
        <f t="shared" si="132"/>
        <v>0</v>
      </c>
      <c r="W260">
        <f t="shared" si="132"/>
        <v>0</v>
      </c>
      <c r="X260">
        <f t="shared" si="132"/>
        <v>0</v>
      </c>
      <c r="Y260">
        <f t="shared" si="132"/>
        <v>0</v>
      </c>
      <c r="Z260">
        <f t="shared" si="132"/>
        <v>0</v>
      </c>
      <c r="AA260">
        <f t="shared" si="132"/>
        <v>4.4295174815554544E-3</v>
      </c>
      <c r="AB260">
        <f t="shared" si="132"/>
        <v>1.2232259569578572E-3</v>
      </c>
      <c r="AC260">
        <f t="shared" si="132"/>
        <v>1.5167793359603227E-7</v>
      </c>
      <c r="AD260">
        <f t="shared" si="132"/>
        <v>0</v>
      </c>
      <c r="AE260">
        <f t="shared" si="132"/>
        <v>3.2626842620010425E-13</v>
      </c>
      <c r="AF260">
        <f t="shared" si="132"/>
        <v>3.7907421033734292E-12</v>
      </c>
      <c r="AG260">
        <f t="shared" si="132"/>
        <v>4.8807390430084016E-13</v>
      </c>
      <c r="AH260">
        <f t="shared" si="132"/>
        <v>2.1120457929845962E-11</v>
      </c>
      <c r="AI260">
        <f t="shared" si="132"/>
        <v>3.0384088151307497E-16</v>
      </c>
      <c r="AJ260">
        <f t="shared" si="132"/>
        <v>9.853573320747134E-12</v>
      </c>
      <c r="AK260">
        <f t="shared" si="132"/>
        <v>1.0060975777227486E-7</v>
      </c>
      <c r="AL260">
        <f t="shared" si="132"/>
        <v>1.0387426738906101E-2</v>
      </c>
      <c r="AM260">
        <f t="shared" si="132"/>
        <v>6.3429976924642354E-12</v>
      </c>
      <c r="AN260">
        <f t="shared" si="132"/>
        <v>2.8117931957141321E-11</v>
      </c>
      <c r="AO260">
        <f t="shared" si="132"/>
        <v>2.5891149752598381E-6</v>
      </c>
    </row>
    <row r="261" spans="2:41" x14ac:dyDescent="0.3">
      <c r="B261" s="10" t="s">
        <v>135</v>
      </c>
      <c r="C261" s="19" t="s">
        <v>227</v>
      </c>
      <c r="D261" s="11" t="s">
        <v>57</v>
      </c>
      <c r="E261" s="11">
        <v>4.8409379999999995E-2</v>
      </c>
      <c r="F261">
        <f>F197*C216</f>
        <v>1.1880456651480141E-3</v>
      </c>
      <c r="G261">
        <f t="shared" ref="G261:AO261" si="133">G197*D216</f>
        <v>1.1706749953815274E-3</v>
      </c>
      <c r="H261">
        <f t="shared" si="133"/>
        <v>6.1910553696258446E-8</v>
      </c>
      <c r="I261">
        <f t="shared" si="133"/>
        <v>1.7060804424290234E-10</v>
      </c>
      <c r="J261">
        <f t="shared" si="133"/>
        <v>9.9990302955228432E-12</v>
      </c>
      <c r="K261">
        <f t="shared" si="133"/>
        <v>7.0442164048144578E-6</v>
      </c>
      <c r="L261">
        <f t="shared" si="133"/>
        <v>1.6363454989210593E-7</v>
      </c>
      <c r="M261">
        <f t="shared" si="133"/>
        <v>2.1250987691597774E-6</v>
      </c>
      <c r="N261">
        <f t="shared" si="133"/>
        <v>2.7852622262428549E-5</v>
      </c>
      <c r="O261">
        <f t="shared" si="133"/>
        <v>1.1946486760541442E-5</v>
      </c>
      <c r="P261">
        <f t="shared" si="133"/>
        <v>5.4582773231559336E-8</v>
      </c>
      <c r="Q261">
        <f t="shared" si="133"/>
        <v>5.4755391601817187E-2</v>
      </c>
      <c r="R261">
        <f t="shared" si="133"/>
        <v>3.3812809850846065E-4</v>
      </c>
      <c r="S261">
        <f t="shared" si="133"/>
        <v>0</v>
      </c>
      <c r="T261">
        <f t="shared" si="133"/>
        <v>0</v>
      </c>
      <c r="U261">
        <f t="shared" si="133"/>
        <v>0</v>
      </c>
      <c r="V261">
        <f t="shared" si="133"/>
        <v>0</v>
      </c>
      <c r="W261">
        <f t="shared" si="133"/>
        <v>0</v>
      </c>
      <c r="X261">
        <f t="shared" si="133"/>
        <v>0</v>
      </c>
      <c r="Y261">
        <f t="shared" si="133"/>
        <v>0</v>
      </c>
      <c r="Z261">
        <f t="shared" si="133"/>
        <v>0</v>
      </c>
      <c r="AA261">
        <f t="shared" si="133"/>
        <v>1.9419092777489138</v>
      </c>
      <c r="AB261">
        <f t="shared" si="133"/>
        <v>17.073532718366565</v>
      </c>
      <c r="AC261">
        <f t="shared" si="133"/>
        <v>1.2530872022772734E-4</v>
      </c>
      <c r="AD261">
        <f t="shared" si="133"/>
        <v>0</v>
      </c>
      <c r="AE261">
        <f t="shared" si="133"/>
        <v>2.0029796299732041E-13</v>
      </c>
      <c r="AF261">
        <f t="shared" si="133"/>
        <v>5.5147836516838575E-13</v>
      </c>
      <c r="AG261">
        <f t="shared" si="133"/>
        <v>2.0644453742992064E-11</v>
      </c>
      <c r="AH261">
        <f t="shared" si="133"/>
        <v>5.542099073086511E-12</v>
      </c>
      <c r="AI261">
        <f t="shared" si="133"/>
        <v>3.2485203615214301E-14</v>
      </c>
      <c r="AJ261">
        <f t="shared" si="133"/>
        <v>7.3242214652530645E-10</v>
      </c>
      <c r="AK261">
        <f t="shared" si="133"/>
        <v>1.5483290780921837E-5</v>
      </c>
      <c r="AL261">
        <f t="shared" si="133"/>
        <v>30.637327137207805</v>
      </c>
      <c r="AM261">
        <f t="shared" si="133"/>
        <v>1.4126701160893285E-12</v>
      </c>
      <c r="AN261">
        <f t="shared" si="133"/>
        <v>4.9952894029046256E-11</v>
      </c>
      <c r="AO261">
        <f t="shared" si="133"/>
        <v>8.3545911541700654E-3</v>
      </c>
    </row>
    <row r="262" spans="2:41" x14ac:dyDescent="0.3">
      <c r="B262" s="10" t="s">
        <v>151</v>
      </c>
      <c r="C262" s="19" t="s">
        <v>106</v>
      </c>
      <c r="D262" s="11" t="s">
        <v>57</v>
      </c>
      <c r="E262" s="11">
        <v>1.5744000000000001E-2</v>
      </c>
      <c r="F262">
        <f>F198*C224</f>
        <v>14.308329055890111</v>
      </c>
      <c r="G262">
        <f t="shared" ref="G262:AO262" si="134">G198*D224</f>
        <v>14.30609132494434</v>
      </c>
      <c r="H262">
        <f t="shared" si="134"/>
        <v>5.4787023400445126E-8</v>
      </c>
      <c r="I262">
        <f t="shared" si="134"/>
        <v>6.4084246778549261E-10</v>
      </c>
      <c r="J262">
        <f t="shared" si="134"/>
        <v>1.5153779301758784E-11</v>
      </c>
      <c r="K262">
        <f t="shared" si="134"/>
        <v>2.0116761875405644E-4</v>
      </c>
      <c r="L262">
        <f t="shared" si="134"/>
        <v>6.3437214887904274E-7</v>
      </c>
      <c r="M262">
        <f t="shared" si="134"/>
        <v>2.1366934988902971E-4</v>
      </c>
      <c r="N262">
        <f t="shared" si="134"/>
        <v>1.6987803856424906E-3</v>
      </c>
      <c r="O262">
        <f t="shared" si="134"/>
        <v>4.4995374956527617E-4</v>
      </c>
      <c r="P262">
        <f t="shared" si="134"/>
        <v>2.2008490191601736E-8</v>
      </c>
      <c r="Q262">
        <f t="shared" si="134"/>
        <v>3.0501999036930884E-2</v>
      </c>
      <c r="R262">
        <f t="shared" si="134"/>
        <v>2.0851192934510229E-3</v>
      </c>
      <c r="S262">
        <f t="shared" si="134"/>
        <v>0</v>
      </c>
      <c r="T262">
        <f t="shared" si="134"/>
        <v>0</v>
      </c>
      <c r="U262">
        <f t="shared" si="134"/>
        <v>0</v>
      </c>
      <c r="V262">
        <f t="shared" si="134"/>
        <v>0</v>
      </c>
      <c r="W262">
        <f t="shared" si="134"/>
        <v>0</v>
      </c>
      <c r="X262">
        <f t="shared" si="134"/>
        <v>0</v>
      </c>
      <c r="Y262">
        <f t="shared" si="134"/>
        <v>0</v>
      </c>
      <c r="Z262">
        <f t="shared" si="134"/>
        <v>0</v>
      </c>
      <c r="AA262">
        <f t="shared" si="134"/>
        <v>1.3410061291434383</v>
      </c>
      <c r="AB262">
        <f t="shared" si="134"/>
        <v>9.6373250533350413E-2</v>
      </c>
      <c r="AC262">
        <f t="shared" si="134"/>
        <v>9.6398860377577649E-6</v>
      </c>
      <c r="AD262">
        <f t="shared" si="134"/>
        <v>0</v>
      </c>
      <c r="AE262">
        <f t="shared" si="134"/>
        <v>1.5420451417747602E-11</v>
      </c>
      <c r="AF262">
        <f t="shared" si="134"/>
        <v>7.4261912519554472E-11</v>
      </c>
      <c r="AG262">
        <f t="shared" si="134"/>
        <v>4.0318901550943493E-11</v>
      </c>
      <c r="AH262">
        <f t="shared" si="134"/>
        <v>6.0085539161688412E-10</v>
      </c>
      <c r="AI262">
        <f t="shared" si="134"/>
        <v>2.1667408626872591E-14</v>
      </c>
      <c r="AJ262">
        <f t="shared" si="134"/>
        <v>5.7972377402831352E-10</v>
      </c>
      <c r="AK262">
        <f t="shared" si="134"/>
        <v>1.4051678782885663E-5</v>
      </c>
      <c r="AL262">
        <f t="shared" si="134"/>
        <v>2.3369174706183791</v>
      </c>
      <c r="AM262">
        <f t="shared" si="134"/>
        <v>1.6405848226948693E-10</v>
      </c>
      <c r="AN262">
        <f t="shared" si="134"/>
        <v>1.003487038857571E-9</v>
      </c>
      <c r="AO262">
        <f t="shared" si="134"/>
        <v>1.8365113904483287E-4</v>
      </c>
    </row>
    <row r="263" spans="2:41" x14ac:dyDescent="0.3">
      <c r="B263" s="10" t="s">
        <v>143</v>
      </c>
      <c r="C263" s="19" t="s">
        <v>106</v>
      </c>
      <c r="D263" s="11" t="s">
        <v>57</v>
      </c>
      <c r="E263" s="11">
        <v>4.28E-3</v>
      </c>
      <c r="F263">
        <f>F199*C217</f>
        <v>5.2737827052632991</v>
      </c>
      <c r="G263">
        <f t="shared" ref="G263:AO263" si="135">G199*D217</f>
        <v>5.2733291290528097</v>
      </c>
      <c r="H263">
        <f t="shared" si="135"/>
        <v>3.4664995623422087E-8</v>
      </c>
      <c r="I263">
        <f t="shared" si="135"/>
        <v>1.2515019930251858E-10</v>
      </c>
      <c r="J263">
        <f t="shared" si="135"/>
        <v>3.6911523849868297E-12</v>
      </c>
      <c r="K263">
        <f t="shared" si="135"/>
        <v>1.6499002755315577E-5</v>
      </c>
      <c r="L263">
        <f t="shared" si="135"/>
        <v>1.9562680925304781E-7</v>
      </c>
      <c r="M263">
        <f t="shared" si="135"/>
        <v>6.9440635790097649E-6</v>
      </c>
      <c r="N263">
        <f t="shared" si="135"/>
        <v>9.0274769962662079E-5</v>
      </c>
      <c r="O263">
        <f t="shared" si="135"/>
        <v>2.3608491030598436E-5</v>
      </c>
      <c r="P263">
        <f t="shared" si="135"/>
        <v>1.5223476543173357E-8</v>
      </c>
      <c r="Q263">
        <f t="shared" si="135"/>
        <v>1.4851661214420437E-2</v>
      </c>
      <c r="R263">
        <f t="shared" si="135"/>
        <v>1.140468180801487E-2</v>
      </c>
      <c r="S263">
        <f t="shared" si="135"/>
        <v>0</v>
      </c>
      <c r="T263">
        <f t="shared" si="135"/>
        <v>0</v>
      </c>
      <c r="U263">
        <f t="shared" si="135"/>
        <v>0</v>
      </c>
      <c r="V263">
        <f t="shared" si="135"/>
        <v>0</v>
      </c>
      <c r="W263">
        <f t="shared" si="135"/>
        <v>0</v>
      </c>
      <c r="X263">
        <f t="shared" si="135"/>
        <v>0</v>
      </c>
      <c r="Y263">
        <f t="shared" si="135"/>
        <v>0</v>
      </c>
      <c r="Z263">
        <f t="shared" si="135"/>
        <v>0</v>
      </c>
      <c r="AA263">
        <f t="shared" si="135"/>
        <v>2.222383530322579</v>
      </c>
      <c r="AB263">
        <f t="shared" si="135"/>
        <v>2.4691411333007653E-2</v>
      </c>
      <c r="AC263">
        <f t="shared" si="135"/>
        <v>5.4941848473244573E-6</v>
      </c>
      <c r="AD263">
        <f t="shared" si="135"/>
        <v>0</v>
      </c>
      <c r="AE263">
        <f t="shared" si="135"/>
        <v>1.1832941599244255E-13</v>
      </c>
      <c r="AF263">
        <f t="shared" si="135"/>
        <v>3.2236822966551794E-14</v>
      </c>
      <c r="AG263">
        <f t="shared" si="135"/>
        <v>1.5369105525301301E-11</v>
      </c>
      <c r="AH263">
        <f t="shared" si="135"/>
        <v>2.9996738717674304E-11</v>
      </c>
      <c r="AI263">
        <f t="shared" si="135"/>
        <v>2.1385676750505096E-15</v>
      </c>
      <c r="AJ263">
        <f t="shared" si="135"/>
        <v>3.669299773406057E-11</v>
      </c>
      <c r="AK263">
        <f t="shared" si="135"/>
        <v>4.9159430961259143E-6</v>
      </c>
      <c r="AL263">
        <f t="shared" si="135"/>
        <v>2.7212256500751297</v>
      </c>
      <c r="AM263">
        <f t="shared" si="135"/>
        <v>2.7409088354826585E-13</v>
      </c>
      <c r="AN263">
        <f t="shared" si="135"/>
        <v>8.8722159161939466E-11</v>
      </c>
      <c r="AO263">
        <f t="shared" si="135"/>
        <v>1.5779689580462951E-4</v>
      </c>
    </row>
    <row r="264" spans="2:41" x14ac:dyDescent="0.3">
      <c r="B264" s="10" t="s">
        <v>144</v>
      </c>
      <c r="C264" s="19" t="s">
        <v>106</v>
      </c>
      <c r="D264" s="11" t="s">
        <v>57</v>
      </c>
      <c r="E264" s="11">
        <v>2.0299999999999997E-3</v>
      </c>
      <c r="F264">
        <f>F200*C226</f>
        <v>1.9817323040883704E-6</v>
      </c>
      <c r="G264">
        <f t="shared" ref="G264:AO264" si="136">G200*D226</f>
        <v>1.9803320805935319E-6</v>
      </c>
      <c r="H264">
        <f t="shared" si="136"/>
        <v>2.4372554513792745E-13</v>
      </c>
      <c r="I264">
        <f t="shared" si="136"/>
        <v>1.3923703331135951E-17</v>
      </c>
      <c r="J264">
        <f t="shared" si="136"/>
        <v>3.4012720170153358E-19</v>
      </c>
      <c r="K264">
        <f t="shared" si="136"/>
        <v>5.1925039439266782E-12</v>
      </c>
      <c r="L264">
        <f t="shared" si="136"/>
        <v>9.2181706867764313E-14</v>
      </c>
      <c r="M264">
        <f t="shared" si="136"/>
        <v>3.1888535372795209E-12</v>
      </c>
      <c r="N264">
        <f t="shared" si="136"/>
        <v>4.0339296531615286E-11</v>
      </c>
      <c r="O264">
        <f t="shared" si="136"/>
        <v>1.2499577914525027E-11</v>
      </c>
      <c r="P264">
        <f t="shared" si="136"/>
        <v>5.8876854704018192E-16</v>
      </c>
      <c r="Q264">
        <f t="shared" si="136"/>
        <v>1.7999056881217498E-9</v>
      </c>
      <c r="R264">
        <f t="shared" si="136"/>
        <v>1.2650827061004268E-10</v>
      </c>
      <c r="S264">
        <f t="shared" si="136"/>
        <v>0</v>
      </c>
      <c r="T264">
        <f t="shared" si="136"/>
        <v>0</v>
      </c>
      <c r="U264">
        <f t="shared" si="136"/>
        <v>0</v>
      </c>
      <c r="V264">
        <f t="shared" si="136"/>
        <v>0</v>
      </c>
      <c r="W264">
        <f t="shared" si="136"/>
        <v>0</v>
      </c>
      <c r="X264">
        <f t="shared" si="136"/>
        <v>0</v>
      </c>
      <c r="Y264">
        <f t="shared" si="136"/>
        <v>0</v>
      </c>
      <c r="Z264">
        <f t="shared" si="136"/>
        <v>0</v>
      </c>
      <c r="AA264">
        <f t="shared" si="136"/>
        <v>9.9154095479685677E-4</v>
      </c>
      <c r="AB264">
        <f t="shared" si="136"/>
        <v>1.3758924272680951E-8</v>
      </c>
      <c r="AC264">
        <f t="shared" si="136"/>
        <v>1.254669158521184E-12</v>
      </c>
      <c r="AD264">
        <f t="shared" si="136"/>
        <v>0</v>
      </c>
      <c r="AE264">
        <f t="shared" si="136"/>
        <v>1.0301699713332006E-18</v>
      </c>
      <c r="AF264">
        <f t="shared" si="136"/>
        <v>9.4113893912662913E-18</v>
      </c>
      <c r="AG264">
        <f t="shared" si="136"/>
        <v>6.13465906482346E-16</v>
      </c>
      <c r="AH264">
        <f t="shared" si="136"/>
        <v>7.2229254546407534E-17</v>
      </c>
      <c r="AI264">
        <f t="shared" si="136"/>
        <v>1.1038640293853694E-21</v>
      </c>
      <c r="AJ264">
        <f t="shared" si="136"/>
        <v>3.0701569163289472E-17</v>
      </c>
      <c r="AK264">
        <f t="shared" si="136"/>
        <v>1.3322040861370889E-12</v>
      </c>
      <c r="AL264">
        <f t="shared" si="136"/>
        <v>9.9901268056001142E-4</v>
      </c>
      <c r="AM264">
        <f t="shared" si="136"/>
        <v>1.6642182846841013E-17</v>
      </c>
      <c r="AN264">
        <f t="shared" si="136"/>
        <v>1.1086118503503735E-15</v>
      </c>
      <c r="AO264">
        <f t="shared" si="136"/>
        <v>8.1894754791630825E-11</v>
      </c>
    </row>
    <row r="265" spans="2:41" x14ac:dyDescent="0.3">
      <c r="B265" s="10" t="s">
        <v>152</v>
      </c>
      <c r="C265" s="19" t="s">
        <v>104</v>
      </c>
      <c r="D265" s="11" t="s">
        <v>57</v>
      </c>
      <c r="E265" s="11">
        <v>5.2729999999999999E-2</v>
      </c>
      <c r="F265">
        <f>F201*C219</f>
        <v>7.0438583636762243E-5</v>
      </c>
      <c r="G265">
        <f t="shared" ref="G265:AO265" si="137">G201*D219</f>
        <v>7.0387463094373086E-5</v>
      </c>
      <c r="H265">
        <f t="shared" si="137"/>
        <v>5.444877194939606E-12</v>
      </c>
      <c r="I265">
        <f t="shared" si="137"/>
        <v>5.0785227293979097E-13</v>
      </c>
      <c r="J265">
        <f t="shared" si="137"/>
        <v>4.954281283311608E-13</v>
      </c>
      <c r="K265">
        <f t="shared" si="137"/>
        <v>1.1217924599199986E-6</v>
      </c>
      <c r="L265">
        <f t="shared" si="137"/>
        <v>4.5733658207163456E-10</v>
      </c>
      <c r="M265">
        <f t="shared" si="137"/>
        <v>6.2345190410208035E-7</v>
      </c>
      <c r="N265">
        <f t="shared" si="137"/>
        <v>8.2746501603979592E-6</v>
      </c>
      <c r="O265">
        <f t="shared" si="137"/>
        <v>2.7233441073750758E-6</v>
      </c>
      <c r="P265">
        <f t="shared" si="137"/>
        <v>2.1053528431467546E-11</v>
      </c>
      <c r="Q265">
        <f t="shared" si="137"/>
        <v>1.6462236312944976E-3</v>
      </c>
      <c r="R265">
        <f t="shared" si="137"/>
        <v>4.5986067893907933E-8</v>
      </c>
      <c r="S265">
        <f t="shared" si="137"/>
        <v>0</v>
      </c>
      <c r="T265">
        <f t="shared" si="137"/>
        <v>0</v>
      </c>
      <c r="U265">
        <f t="shared" si="137"/>
        <v>0</v>
      </c>
      <c r="V265">
        <f t="shared" si="137"/>
        <v>0</v>
      </c>
      <c r="W265">
        <f t="shared" si="137"/>
        <v>0</v>
      </c>
      <c r="X265">
        <f t="shared" si="137"/>
        <v>0</v>
      </c>
      <c r="Y265">
        <f t="shared" si="137"/>
        <v>0</v>
      </c>
      <c r="Z265">
        <f t="shared" si="137"/>
        <v>0</v>
      </c>
      <c r="AA265">
        <f t="shared" si="137"/>
        <v>7.4927407802874676E-5</v>
      </c>
      <c r="AB265">
        <f t="shared" si="137"/>
        <v>3.6796636170279934E-4</v>
      </c>
      <c r="AC265">
        <f t="shared" si="137"/>
        <v>6.4060277279623587E-6</v>
      </c>
      <c r="AD265">
        <f t="shared" si="137"/>
        <v>0</v>
      </c>
      <c r="AE265">
        <f t="shared" si="137"/>
        <v>5.9059397682603212E-16</v>
      </c>
      <c r="AF265">
        <f t="shared" si="137"/>
        <v>8.4293513209469819E-16</v>
      </c>
      <c r="AG265">
        <f t="shared" si="137"/>
        <v>4.4944426699333302E-14</v>
      </c>
      <c r="AH265">
        <f t="shared" si="137"/>
        <v>1.8221808143964114E-14</v>
      </c>
      <c r="AI265">
        <f t="shared" si="137"/>
        <v>1.1416045482079216E-16</v>
      </c>
      <c r="AJ265">
        <f t="shared" si="137"/>
        <v>2.0999810983668675E-9</v>
      </c>
      <c r="AK265">
        <f t="shared" si="137"/>
        <v>5.276775689336699E-7</v>
      </c>
      <c r="AL265">
        <f t="shared" si="137"/>
        <v>9.223080128969752E-4</v>
      </c>
      <c r="AM265">
        <f t="shared" si="137"/>
        <v>2.844674165085091E-15</v>
      </c>
      <c r="AN265">
        <f t="shared" si="137"/>
        <v>1.2683916859164224E-13</v>
      </c>
      <c r="AO265">
        <f t="shared" si="137"/>
        <v>2.0723244337901331E-6</v>
      </c>
    </row>
    <row r="266" spans="2:41" x14ac:dyDescent="0.3">
      <c r="B266" s="10" t="s">
        <v>140</v>
      </c>
      <c r="C266" s="19" t="s">
        <v>227</v>
      </c>
      <c r="D266" s="11" t="s">
        <v>57</v>
      </c>
      <c r="E266" s="11">
        <v>4.6999999999999999E-4</v>
      </c>
      <c r="F266">
        <f>F202*C216</f>
        <v>1.1534571659863577E-5</v>
      </c>
      <c r="G266">
        <f t="shared" ref="G266:AO266" si="138">G202*D216</f>
        <v>1.1365922220638189E-5</v>
      </c>
      <c r="H266">
        <f t="shared" si="138"/>
        <v>6.0108103506472245E-10</v>
      </c>
      <c r="I266">
        <f t="shared" si="138"/>
        <v>1.6564099931493465E-12</v>
      </c>
      <c r="J266">
        <f t="shared" si="138"/>
        <v>9.7079207353941263E-14</v>
      </c>
      <c r="K266">
        <f t="shared" si="138"/>
        <v>6.8391326438446341E-8</v>
      </c>
      <c r="L266">
        <f t="shared" si="138"/>
        <v>1.5887052973884354E-9</v>
      </c>
      <c r="M266">
        <f t="shared" si="138"/>
        <v>2.0632291128394858E-8</v>
      </c>
      <c r="N266">
        <f t="shared" si="138"/>
        <v>2.7041727168043502E-7</v>
      </c>
      <c r="O266">
        <f t="shared" si="138"/>
        <v>1.159867938290984E-7</v>
      </c>
      <c r="P266">
        <f t="shared" si="138"/>
        <v>5.2993662424168392E-10</v>
      </c>
      <c r="Q266">
        <f t="shared" si="138"/>
        <v>5.3161255221310575E-4</v>
      </c>
      <c r="R266">
        <f t="shared" si="138"/>
        <v>3.2828391171086367E-6</v>
      </c>
      <c r="S266">
        <f t="shared" si="138"/>
        <v>0</v>
      </c>
      <c r="T266">
        <f t="shared" si="138"/>
        <v>0</v>
      </c>
      <c r="U266">
        <f t="shared" si="138"/>
        <v>0</v>
      </c>
      <c r="V266">
        <f t="shared" si="138"/>
        <v>0</v>
      </c>
      <c r="W266">
        <f t="shared" si="138"/>
        <v>0</v>
      </c>
      <c r="X266">
        <f t="shared" si="138"/>
        <v>0</v>
      </c>
      <c r="Y266">
        <f t="shared" si="138"/>
        <v>0</v>
      </c>
      <c r="Z266">
        <f t="shared" si="138"/>
        <v>0</v>
      </c>
      <c r="AA266">
        <f t="shared" si="138"/>
        <v>1.8853729598313169E-2</v>
      </c>
      <c r="AB266">
        <f t="shared" si="138"/>
        <v>0.16576457656826601</v>
      </c>
      <c r="AC266">
        <f t="shared" si="138"/>
        <v>1.2166050981655179E-6</v>
      </c>
      <c r="AD266">
        <f t="shared" si="138"/>
        <v>0</v>
      </c>
      <c r="AE266">
        <f t="shared" si="138"/>
        <v>1.9446653233059502E-15</v>
      </c>
      <c r="AF266">
        <f t="shared" si="138"/>
        <v>5.3542274581732166E-15</v>
      </c>
      <c r="AG266">
        <f t="shared" si="138"/>
        <v>2.0043415675239531E-13</v>
      </c>
      <c r="AH266">
        <f t="shared" si="138"/>
        <v>5.380747624428696E-14</v>
      </c>
      <c r="AI266">
        <f t="shared" si="138"/>
        <v>3.1539436570248831E-16</v>
      </c>
      <c r="AJ266">
        <f t="shared" si="138"/>
        <v>7.1109856987818082E-12</v>
      </c>
      <c r="AK266">
        <f t="shared" si="138"/>
        <v>1.5032513672005848E-7</v>
      </c>
      <c r="AL266">
        <f t="shared" si="138"/>
        <v>0.29745358759991697</v>
      </c>
      <c r="AM266">
        <f t="shared" si="138"/>
        <v>1.3715419502624995E-14</v>
      </c>
      <c r="AN266">
        <f t="shared" si="138"/>
        <v>4.8498576502429372E-13</v>
      </c>
      <c r="AO266">
        <f t="shared" si="138"/>
        <v>8.1113574320925636E-5</v>
      </c>
    </row>
    <row r="267" spans="2:41" x14ac:dyDescent="0.3">
      <c r="B267" s="10" t="s">
        <v>142</v>
      </c>
      <c r="C267" s="19" t="s">
        <v>227</v>
      </c>
      <c r="D267" s="11" t="s">
        <v>57</v>
      </c>
      <c r="E267" s="11">
        <v>5.1600000000000005E-3</v>
      </c>
      <c r="F267">
        <f>F203*C216</f>
        <v>1.2663487184020442E-4</v>
      </c>
      <c r="G267">
        <f t="shared" ref="G267:AO267" si="139">G203*D216</f>
        <v>1.2478331629466611E-4</v>
      </c>
      <c r="H267">
        <f t="shared" si="139"/>
        <v>6.599102427519081E-9</v>
      </c>
      <c r="I267">
        <f t="shared" si="139"/>
        <v>1.8185267158831126E-11</v>
      </c>
      <c r="J267">
        <f t="shared" si="139"/>
        <v>1.0658057658432702E-12</v>
      </c>
      <c r="K267">
        <f t="shared" si="139"/>
        <v>7.5084945621783656E-7</v>
      </c>
      <c r="L267">
        <f t="shared" si="139"/>
        <v>1.7441956030902827E-8</v>
      </c>
      <c r="M267">
        <f t="shared" si="139"/>
        <v>2.2651621749471804E-7</v>
      </c>
      <c r="N267">
        <f t="shared" si="139"/>
        <v>2.9688364295128617E-6</v>
      </c>
      <c r="O267">
        <f t="shared" si="139"/>
        <v>1.2733869279960589E-6</v>
      </c>
      <c r="P267">
        <f t="shared" si="139"/>
        <v>5.8180276193342327E-9</v>
      </c>
      <c r="Q267">
        <f t="shared" si="139"/>
        <v>5.8364271689779271E-3</v>
      </c>
      <c r="R267">
        <f t="shared" si="139"/>
        <v>3.6041382647405463E-5</v>
      </c>
      <c r="S267">
        <f t="shared" si="139"/>
        <v>0</v>
      </c>
      <c r="T267">
        <f t="shared" si="139"/>
        <v>0</v>
      </c>
      <c r="U267">
        <f t="shared" si="139"/>
        <v>0</v>
      </c>
      <c r="V267">
        <f t="shared" si="139"/>
        <v>0</v>
      </c>
      <c r="W267">
        <f t="shared" si="139"/>
        <v>0</v>
      </c>
      <c r="X267">
        <f t="shared" si="139"/>
        <v>0</v>
      </c>
      <c r="Y267">
        <f t="shared" si="139"/>
        <v>0</v>
      </c>
      <c r="Z267">
        <f t="shared" si="139"/>
        <v>0</v>
      </c>
      <c r="AA267">
        <f t="shared" si="139"/>
        <v>0.20698988239850205</v>
      </c>
      <c r="AB267">
        <f t="shared" si="139"/>
        <v>1.8198834363664951</v>
      </c>
      <c r="AC267">
        <f t="shared" si="139"/>
        <v>1.3356770864966112E-5</v>
      </c>
      <c r="AD267">
        <f t="shared" si="139"/>
        <v>0</v>
      </c>
      <c r="AE267">
        <f t="shared" si="139"/>
        <v>2.1349942698422773E-14</v>
      </c>
      <c r="AF267">
        <f t="shared" si="139"/>
        <v>5.8782582306752771E-14</v>
      </c>
      <c r="AG267">
        <f t="shared" si="139"/>
        <v>2.2005111677497019E-12</v>
      </c>
      <c r="AH267">
        <f t="shared" si="139"/>
        <v>5.9073739876706547E-13</v>
      </c>
      <c r="AI267">
        <f t="shared" si="139"/>
        <v>3.4626275043081695E-15</v>
      </c>
      <c r="AJ267">
        <f t="shared" si="139"/>
        <v>7.8069545118540705E-11</v>
      </c>
      <c r="AK267">
        <f t="shared" si="139"/>
        <v>1.6503780967563867E-6</v>
      </c>
      <c r="AL267">
        <f t="shared" si="139"/>
        <v>3.2656606638629189</v>
      </c>
      <c r="AM267">
        <f t="shared" si="139"/>
        <v>1.5057779709264889E-13</v>
      </c>
      <c r="AN267">
        <f t="shared" si="139"/>
        <v>5.324524569202885E-12</v>
      </c>
      <c r="AO267">
        <f t="shared" si="139"/>
        <v>8.9052349679994965E-4</v>
      </c>
    </row>
    <row r="268" spans="2:41" x14ac:dyDescent="0.3">
      <c r="B268" s="10" t="s">
        <v>167</v>
      </c>
      <c r="C268" s="19" t="s">
        <v>228</v>
      </c>
      <c r="D268" s="11" t="s">
        <v>57</v>
      </c>
      <c r="E268" s="11">
        <v>0.71599999999999997</v>
      </c>
      <c r="F268">
        <f>F204*C216</f>
        <v>1.7571815549919836E-2</v>
      </c>
      <c r="G268">
        <f t="shared" ref="G268:AO268" si="140">G204*D216</f>
        <v>1.7314894276546686E-2</v>
      </c>
      <c r="H268">
        <f t="shared" si="140"/>
        <v>9.1568940660923658E-7</v>
      </c>
      <c r="I268">
        <f t="shared" si="140"/>
        <v>2.5233820321168765E-9</v>
      </c>
      <c r="J268">
        <f t="shared" si="140"/>
        <v>1.4789087758600411E-10</v>
      </c>
      <c r="K268">
        <f t="shared" si="140"/>
        <v>1.0418763772325017E-4</v>
      </c>
      <c r="L268">
        <f t="shared" si="140"/>
        <v>2.4202404104896168E-6</v>
      </c>
      <c r="M268">
        <f t="shared" si="140"/>
        <v>3.1431320101980253E-5</v>
      </c>
      <c r="N268">
        <f t="shared" si="140"/>
        <v>4.1195482238976915E-4</v>
      </c>
      <c r="O268">
        <f t="shared" si="140"/>
        <v>1.7669477528007327E-4</v>
      </c>
      <c r="P268">
        <f t="shared" si="140"/>
        <v>8.0730770841924615E-7</v>
      </c>
      <c r="Q268">
        <f t="shared" si="140"/>
        <v>0.80986082422251859</v>
      </c>
      <c r="R268">
        <f t="shared" si="140"/>
        <v>5.0010910805314548E-3</v>
      </c>
      <c r="S268">
        <f t="shared" si="140"/>
        <v>0</v>
      </c>
      <c r="T268">
        <f t="shared" si="140"/>
        <v>0</v>
      </c>
      <c r="U268">
        <f t="shared" si="140"/>
        <v>0</v>
      </c>
      <c r="V268">
        <f t="shared" si="140"/>
        <v>0</v>
      </c>
      <c r="W268">
        <f t="shared" si="140"/>
        <v>0</v>
      </c>
      <c r="X268">
        <f t="shared" si="140"/>
        <v>0</v>
      </c>
      <c r="Y268">
        <f t="shared" si="140"/>
        <v>0</v>
      </c>
      <c r="Z268">
        <f t="shared" si="140"/>
        <v>0</v>
      </c>
      <c r="AA268">
        <f t="shared" si="140"/>
        <v>28.72185189870687</v>
      </c>
      <c r="AB268">
        <f t="shared" si="140"/>
        <v>252.52646132527335</v>
      </c>
      <c r="AC268">
        <f t="shared" si="140"/>
        <v>1.8533813835883207E-3</v>
      </c>
      <c r="AD268">
        <f t="shared" si="140"/>
        <v>0</v>
      </c>
      <c r="AE268">
        <f t="shared" si="140"/>
        <v>2.9625114286958725E-12</v>
      </c>
      <c r="AF268">
        <f t="shared" si="140"/>
        <v>8.1566528937277084E-12</v>
      </c>
      <c r="AG268">
        <f t="shared" si="140"/>
        <v>3.0534224730790435E-10</v>
      </c>
      <c r="AH268">
        <f t="shared" si="140"/>
        <v>8.1970538278530779E-11</v>
      </c>
      <c r="AI268">
        <f t="shared" si="140"/>
        <v>4.8047311881485457E-13</v>
      </c>
      <c r="AJ268">
        <f t="shared" si="140"/>
        <v>1.0832905873037818E-8</v>
      </c>
      <c r="AK268">
        <f t="shared" si="140"/>
        <v>2.2900595296076993E-4</v>
      </c>
      <c r="AL268">
        <f t="shared" si="140"/>
        <v>453.1420611096608</v>
      </c>
      <c r="AM268">
        <f t="shared" si="140"/>
        <v>2.089412843378616E-11</v>
      </c>
      <c r="AN268">
        <f t="shared" si="140"/>
        <v>7.3882937820722184E-10</v>
      </c>
      <c r="AO268">
        <f t="shared" si="140"/>
        <v>0.12356876428464415</v>
      </c>
    </row>
    <row r="269" spans="2:41" x14ac:dyDescent="0.3">
      <c r="B269" s="10" t="s">
        <v>166</v>
      </c>
      <c r="C269" s="19" t="s">
        <v>227</v>
      </c>
      <c r="D269" s="11" t="s">
        <v>57</v>
      </c>
      <c r="E269" s="11">
        <v>9.5000000000000001E-2</v>
      </c>
      <c r="F269">
        <f>F205*C216</f>
        <v>2.3314559738022126E-3</v>
      </c>
      <c r="G269">
        <f t="shared" ref="G269:AO269" si="141">G205*D216</f>
        <v>2.2973672573630382E-3</v>
      </c>
      <c r="H269">
        <f t="shared" si="141"/>
        <v>1.2149510283223112E-7</v>
      </c>
      <c r="I269">
        <f t="shared" si="141"/>
        <v>3.3480627521103813E-10</v>
      </c>
      <c r="J269">
        <f t="shared" si="141"/>
        <v>1.9622392975796638E-11</v>
      </c>
      <c r="K269">
        <f t="shared" si="141"/>
        <v>1.3823778748196601E-5</v>
      </c>
      <c r="L269">
        <f t="shared" si="141"/>
        <v>3.211212835146838E-7</v>
      </c>
      <c r="M269">
        <f t="shared" si="141"/>
        <v>4.1703567174415137E-6</v>
      </c>
      <c r="N269">
        <f t="shared" si="141"/>
        <v>5.4658810233279426E-5</v>
      </c>
      <c r="O269">
        <f t="shared" si="141"/>
        <v>2.3444139178222015E-5</v>
      </c>
      <c r="P269">
        <f t="shared" si="141"/>
        <v>1.071148495807659E-7</v>
      </c>
      <c r="Q269">
        <f t="shared" si="141"/>
        <v>0.10745360097924479</v>
      </c>
      <c r="R269">
        <f t="shared" si="141"/>
        <v>6.6355258750068198E-4</v>
      </c>
      <c r="S269">
        <f t="shared" si="141"/>
        <v>0</v>
      </c>
      <c r="T269">
        <f t="shared" si="141"/>
        <v>0</v>
      </c>
      <c r="U269">
        <f t="shared" si="141"/>
        <v>0</v>
      </c>
      <c r="V269">
        <f t="shared" si="141"/>
        <v>0</v>
      </c>
      <c r="W269">
        <f t="shared" si="141"/>
        <v>0</v>
      </c>
      <c r="X269">
        <f t="shared" si="141"/>
        <v>0</v>
      </c>
      <c r="Y269">
        <f t="shared" si="141"/>
        <v>0</v>
      </c>
      <c r="Z269">
        <f t="shared" si="141"/>
        <v>0</v>
      </c>
      <c r="AA269">
        <f t="shared" si="141"/>
        <v>3.8108602379569176</v>
      </c>
      <c r="AB269">
        <f t="shared" si="141"/>
        <v>33.505605902096327</v>
      </c>
      <c r="AC269">
        <f t="shared" si="141"/>
        <v>2.4590954111856212E-4</v>
      </c>
      <c r="AD269">
        <f t="shared" si="141"/>
        <v>0</v>
      </c>
      <c r="AE269">
        <f t="shared" si="141"/>
        <v>3.9307065045545803E-13</v>
      </c>
      <c r="AF269">
        <f t="shared" si="141"/>
        <v>1.0822374649499056E-12</v>
      </c>
      <c r="AG269">
        <f t="shared" si="141"/>
        <v>4.0513287003143734E-11</v>
      </c>
      <c r="AH269">
        <f t="shared" si="141"/>
        <v>1.0875979240866515E-11</v>
      </c>
      <c r="AI269">
        <f t="shared" si="141"/>
        <v>6.3749924982417856E-14</v>
      </c>
      <c r="AJ269">
        <f t="shared" si="141"/>
        <v>1.4373268965622805E-9</v>
      </c>
      <c r="AK269">
        <f t="shared" si="141"/>
        <v>3.0384868060437349E-5</v>
      </c>
      <c r="AL269">
        <f t="shared" si="141"/>
        <v>60.123597493600251</v>
      </c>
      <c r="AM269">
        <f t="shared" si="141"/>
        <v>2.7722656441476053E-12</v>
      </c>
      <c r="AN269">
        <f t="shared" si="141"/>
        <v>9.8029037611293416E-11</v>
      </c>
      <c r="AO269">
        <f t="shared" si="141"/>
        <v>1.6395296937208374E-2</v>
      </c>
    </row>
    <row r="270" spans="2:41" x14ac:dyDescent="0.3">
      <c r="B270" s="10" t="s">
        <v>168</v>
      </c>
      <c r="C270" s="19" t="s">
        <v>229</v>
      </c>
      <c r="D270" s="11" t="s">
        <v>57</v>
      </c>
      <c r="E270" s="11">
        <v>0.17899999999999999</v>
      </c>
      <c r="F270">
        <f>F206*C220</f>
        <v>47.121361728357336</v>
      </c>
      <c r="G270">
        <f t="shared" ref="G270:AO270" si="142">G206*D220</f>
        <v>1.8577458156401965E-3</v>
      </c>
      <c r="H270">
        <f t="shared" si="142"/>
        <v>46.531303758621426</v>
      </c>
      <c r="I270">
        <f t="shared" si="142"/>
        <v>1.6300448701432304E-10</v>
      </c>
      <c r="J270">
        <f t="shared" si="142"/>
        <v>4.6359943228905303E-12</v>
      </c>
      <c r="K270">
        <f t="shared" si="142"/>
        <v>3.1716378509468829E-4</v>
      </c>
      <c r="L270">
        <f t="shared" si="142"/>
        <v>4.4664729870762345E-6</v>
      </c>
      <c r="M270">
        <f t="shared" si="142"/>
        <v>2.1877556659893291E-4</v>
      </c>
      <c r="N270">
        <f t="shared" si="142"/>
        <v>2.8238178343579085E-3</v>
      </c>
      <c r="O270">
        <f t="shared" si="142"/>
        <v>8.4090021361550387E-4</v>
      </c>
      <c r="P270">
        <f t="shared" si="142"/>
        <v>9.2711610516889456E-9</v>
      </c>
      <c r="Q270">
        <f t="shared" si="142"/>
        <v>2.9315347876546358E-2</v>
      </c>
      <c r="R270">
        <f t="shared" si="142"/>
        <v>6.8842564915953383E-3</v>
      </c>
      <c r="S270">
        <f t="shared" si="142"/>
        <v>0</v>
      </c>
      <c r="T270">
        <f t="shared" si="142"/>
        <v>0</v>
      </c>
      <c r="U270">
        <f t="shared" si="142"/>
        <v>0</v>
      </c>
      <c r="V270">
        <f t="shared" si="142"/>
        <v>0</v>
      </c>
      <c r="W270">
        <f t="shared" si="142"/>
        <v>0</v>
      </c>
      <c r="X270">
        <f t="shared" si="142"/>
        <v>0</v>
      </c>
      <c r="Y270">
        <f t="shared" si="142"/>
        <v>0</v>
      </c>
      <c r="Z270">
        <f t="shared" si="142"/>
        <v>0</v>
      </c>
      <c r="AA270">
        <f t="shared" si="142"/>
        <v>5.4971229428286805E-2</v>
      </c>
      <c r="AB270">
        <f t="shared" si="142"/>
        <v>0.11050894946772225</v>
      </c>
      <c r="AC270">
        <f t="shared" si="142"/>
        <v>2.0419904898139319E-5</v>
      </c>
      <c r="AD270">
        <f t="shared" si="142"/>
        <v>0</v>
      </c>
      <c r="AE270">
        <f t="shared" si="142"/>
        <v>1.3737529809329263E-7</v>
      </c>
      <c r="AF270">
        <f t="shared" si="142"/>
        <v>8.2316064368883979E-10</v>
      </c>
      <c r="AG270">
        <f t="shared" si="142"/>
        <v>3.4775420924976897E-12</v>
      </c>
      <c r="AH270">
        <f t="shared" si="142"/>
        <v>3.1628059499192287E-10</v>
      </c>
      <c r="AI270">
        <f t="shared" si="142"/>
        <v>4.5010331457916987E-14</v>
      </c>
      <c r="AJ270">
        <f t="shared" si="142"/>
        <v>1.9230559739602138E-9</v>
      </c>
      <c r="AK270">
        <f t="shared" si="142"/>
        <v>7.8010395490722643E-6</v>
      </c>
      <c r="AL270">
        <f t="shared" si="142"/>
        <v>0.32650612370572468</v>
      </c>
      <c r="AM270">
        <f t="shared" si="142"/>
        <v>1.5950758220131109E-7</v>
      </c>
      <c r="AN270">
        <f t="shared" si="142"/>
        <v>3.9379346689220271E-10</v>
      </c>
      <c r="AO270">
        <f t="shared" si="142"/>
        <v>2.3009557821980728E-4</v>
      </c>
    </row>
    <row r="271" spans="2:41" x14ac:dyDescent="0.3">
      <c r="B271" s="10" t="s">
        <v>183</v>
      </c>
      <c r="C271" s="19" t="s">
        <v>229</v>
      </c>
      <c r="D271" s="11" t="s">
        <v>57</v>
      </c>
      <c r="E271" s="11">
        <v>2.0300000000000002E-2</v>
      </c>
      <c r="F271">
        <f>F207*C220</f>
        <v>5.3439309669589612</v>
      </c>
      <c r="G271">
        <f t="shared" ref="G271:AO271" si="143">G207*D220</f>
        <v>2.1068290534913961E-4</v>
      </c>
      <c r="H271">
        <f t="shared" si="143"/>
        <v>5.2770137782123747</v>
      </c>
      <c r="I271">
        <f t="shared" si="143"/>
        <v>1.8485983722853398E-11</v>
      </c>
      <c r="J271">
        <f t="shared" si="143"/>
        <v>5.2575801538926134E-13</v>
      </c>
      <c r="K271">
        <f t="shared" si="143"/>
        <v>3.5968853840347335E-5</v>
      </c>
      <c r="L271">
        <f t="shared" si="143"/>
        <v>5.0653297004272392E-7</v>
      </c>
      <c r="M271">
        <f t="shared" si="143"/>
        <v>2.4810860346135969E-5</v>
      </c>
      <c r="N271">
        <f t="shared" si="143"/>
        <v>3.2024302814226559E-4</v>
      </c>
      <c r="O271">
        <f t="shared" si="143"/>
        <v>9.5364661097177276E-5</v>
      </c>
      <c r="P271">
        <f t="shared" si="143"/>
        <v>1.0514221751356739E-9</v>
      </c>
      <c r="Q271">
        <f t="shared" si="143"/>
        <v>3.3245897312507888E-3</v>
      </c>
      <c r="R271">
        <f t="shared" si="143"/>
        <v>7.8072852949377322E-4</v>
      </c>
      <c r="S271">
        <f t="shared" si="143"/>
        <v>0</v>
      </c>
      <c r="T271">
        <f t="shared" si="143"/>
        <v>0</v>
      </c>
      <c r="U271">
        <f t="shared" si="143"/>
        <v>0</v>
      </c>
      <c r="V271">
        <f t="shared" si="143"/>
        <v>0</v>
      </c>
      <c r="W271">
        <f t="shared" si="143"/>
        <v>0</v>
      </c>
      <c r="X271">
        <f t="shared" si="143"/>
        <v>0</v>
      </c>
      <c r="Y271">
        <f t="shared" si="143"/>
        <v>0</v>
      </c>
      <c r="Z271">
        <f t="shared" si="143"/>
        <v>0</v>
      </c>
      <c r="AA271">
        <f t="shared" si="143"/>
        <v>6.2341673597442601E-3</v>
      </c>
      <c r="AB271">
        <f t="shared" si="143"/>
        <v>1.2532579185445598E-2</v>
      </c>
      <c r="AC271">
        <f t="shared" si="143"/>
        <v>2.3157769242023922E-6</v>
      </c>
      <c r="AD271">
        <f t="shared" si="143"/>
        <v>0</v>
      </c>
      <c r="AE271">
        <f t="shared" si="143"/>
        <v>1.5579433247451622E-8</v>
      </c>
      <c r="AF271">
        <f t="shared" si="143"/>
        <v>9.3352855122253914E-11</v>
      </c>
      <c r="AG271">
        <f t="shared" si="143"/>
        <v>3.9438047194247545E-13</v>
      </c>
      <c r="AH271">
        <f t="shared" si="143"/>
        <v>3.5868693175061645E-11</v>
      </c>
      <c r="AI271">
        <f t="shared" si="143"/>
        <v>5.104523623439748E-15</v>
      </c>
      <c r="AJ271">
        <f t="shared" si="143"/>
        <v>2.1808958810833713E-10</v>
      </c>
      <c r="AK271">
        <f t="shared" si="143"/>
        <v>8.8469889858193842E-7</v>
      </c>
      <c r="AL271">
        <f t="shared" si="143"/>
        <v>3.7028348107409008E-2</v>
      </c>
      <c r="AM271">
        <f t="shared" si="143"/>
        <v>1.8089407366964334E-8</v>
      </c>
      <c r="AN271">
        <f t="shared" si="143"/>
        <v>4.4659259094478866E-11</v>
      </c>
      <c r="AO271">
        <f t="shared" si="143"/>
        <v>2.6094638200346866E-5</v>
      </c>
    </row>
    <row r="272" spans="2:41" x14ac:dyDescent="0.3">
      <c r="B272" s="10" t="s">
        <v>178</v>
      </c>
      <c r="C272" s="19" t="s">
        <v>227</v>
      </c>
      <c r="D272" s="11" t="s">
        <v>57</v>
      </c>
      <c r="E272" s="11">
        <v>1E-3</v>
      </c>
      <c r="F272">
        <f>F208*C216</f>
        <v>2.4541641829496978E-5</v>
      </c>
      <c r="G272">
        <f t="shared" ref="G272:AO272" si="144">G208*D216</f>
        <v>2.4182813235400401E-5</v>
      </c>
      <c r="H272">
        <f t="shared" si="144"/>
        <v>1.2788958192866436E-9</v>
      </c>
      <c r="I272">
        <f t="shared" si="144"/>
        <v>3.5242765811688227E-12</v>
      </c>
      <c r="J272">
        <f t="shared" si="144"/>
        <v>2.0655150500838567E-13</v>
      </c>
      <c r="K272">
        <f t="shared" si="144"/>
        <v>1.4551346050733265E-7</v>
      </c>
      <c r="L272">
        <f t="shared" si="144"/>
        <v>3.3802240369966717E-9</v>
      </c>
      <c r="M272">
        <f t="shared" si="144"/>
        <v>4.3898491762542253E-8</v>
      </c>
      <c r="N272">
        <f t="shared" si="144"/>
        <v>5.75355897192415E-7</v>
      </c>
      <c r="O272">
        <f t="shared" si="144"/>
        <v>2.46780412402337E-7</v>
      </c>
      <c r="P272">
        <f t="shared" si="144"/>
        <v>1.1275247324291147E-9</v>
      </c>
      <c r="Q272">
        <f t="shared" si="144"/>
        <v>1.1310905366236294E-3</v>
      </c>
      <c r="R272">
        <f t="shared" si="144"/>
        <v>6.9847640789545468E-6</v>
      </c>
      <c r="S272">
        <f t="shared" si="144"/>
        <v>0</v>
      </c>
      <c r="T272">
        <f t="shared" si="144"/>
        <v>0</v>
      </c>
      <c r="U272">
        <f t="shared" si="144"/>
        <v>0</v>
      </c>
      <c r="V272">
        <f t="shared" si="144"/>
        <v>0</v>
      </c>
      <c r="W272">
        <f t="shared" si="144"/>
        <v>0</v>
      </c>
      <c r="X272">
        <f t="shared" si="144"/>
        <v>0</v>
      </c>
      <c r="Y272">
        <f t="shared" si="144"/>
        <v>0</v>
      </c>
      <c r="Z272">
        <f t="shared" si="144"/>
        <v>0</v>
      </c>
      <c r="AA272">
        <f t="shared" si="144"/>
        <v>4.0114318294283344E-2</v>
      </c>
      <c r="AB272">
        <f t="shared" si="144"/>
        <v>0.35269058844311918</v>
      </c>
      <c r="AC272">
        <f t="shared" si="144"/>
        <v>2.5885214854585487E-6</v>
      </c>
      <c r="AD272">
        <f t="shared" si="144"/>
        <v>0</v>
      </c>
      <c r="AE272">
        <f t="shared" si="144"/>
        <v>4.1375857942679791E-15</v>
      </c>
      <c r="AF272">
        <f t="shared" si="144"/>
        <v>1.1391973315262164E-14</v>
      </c>
      <c r="AG272">
        <f t="shared" si="144"/>
        <v>4.2645565266467091E-13</v>
      </c>
      <c r="AH272">
        <f t="shared" si="144"/>
        <v>1.144839920091212E-13</v>
      </c>
      <c r="AI272">
        <f t="shared" si="144"/>
        <v>6.7105184192018792E-16</v>
      </c>
      <c r="AJ272">
        <f t="shared" si="144"/>
        <v>1.5129756805918741E-11</v>
      </c>
      <c r="AK272">
        <f t="shared" si="144"/>
        <v>3.1984071642565633E-7</v>
      </c>
      <c r="AL272">
        <f t="shared" si="144"/>
        <v>0.63287997361684478</v>
      </c>
      <c r="AM272">
        <f t="shared" si="144"/>
        <v>2.9181743622606371E-14</v>
      </c>
      <c r="AN272">
        <f t="shared" si="144"/>
        <v>1.0318846064346675E-12</v>
      </c>
      <c r="AO272">
        <f t="shared" si="144"/>
        <v>1.7258207302324604E-4</v>
      </c>
    </row>
    <row r="273" spans="2:41" x14ac:dyDescent="0.3">
      <c r="B273" s="10" t="s">
        <v>191</v>
      </c>
      <c r="C273" s="19" t="s">
        <v>230</v>
      </c>
      <c r="D273" s="11" t="s">
        <v>57</v>
      </c>
      <c r="E273" s="11">
        <v>7.2900000000000006E-2</v>
      </c>
      <c r="F273">
        <f>F209*C220</f>
        <v>19.190766871493018</v>
      </c>
      <c r="G273">
        <f t="shared" ref="G273:AO273" si="145">G209*D220</f>
        <v>7.5659033497301863E-4</v>
      </c>
      <c r="H273">
        <f t="shared" si="145"/>
        <v>18.950458346388285</v>
      </c>
      <c r="I273">
        <f t="shared" si="145"/>
        <v>6.6385626275665653E-11</v>
      </c>
      <c r="J273">
        <f t="shared" si="145"/>
        <v>1.8880669616688252E-12</v>
      </c>
      <c r="K273">
        <f t="shared" si="145"/>
        <v>1.2916893817543451E-4</v>
      </c>
      <c r="L273">
        <f t="shared" si="145"/>
        <v>1.8190272668036734E-6</v>
      </c>
      <c r="M273">
        <f t="shared" si="145"/>
        <v>8.9099099469621283E-5</v>
      </c>
      <c r="N273">
        <f t="shared" si="145"/>
        <v>1.1500353079591707E-3</v>
      </c>
      <c r="O273">
        <f t="shared" si="145"/>
        <v>3.4246718196966622E-4</v>
      </c>
      <c r="P273">
        <f t="shared" si="145"/>
        <v>3.7757968752409176E-9</v>
      </c>
      <c r="Q273">
        <f t="shared" si="145"/>
        <v>1.1939043911733128E-2</v>
      </c>
      <c r="R273">
        <f t="shared" si="145"/>
        <v>2.8036999901525157E-3</v>
      </c>
      <c r="S273">
        <f t="shared" si="145"/>
        <v>0</v>
      </c>
      <c r="T273">
        <f t="shared" si="145"/>
        <v>0</v>
      </c>
      <c r="U273">
        <f t="shared" si="145"/>
        <v>0</v>
      </c>
      <c r="V273">
        <f t="shared" si="145"/>
        <v>0</v>
      </c>
      <c r="W273">
        <f t="shared" si="145"/>
        <v>0</v>
      </c>
      <c r="X273">
        <f t="shared" si="145"/>
        <v>0</v>
      </c>
      <c r="Y273">
        <f t="shared" si="145"/>
        <v>0</v>
      </c>
      <c r="Z273">
        <f t="shared" si="145"/>
        <v>0</v>
      </c>
      <c r="AA273">
        <f t="shared" si="145"/>
        <v>2.2387724163810664E-2</v>
      </c>
      <c r="AB273">
        <f t="shared" si="145"/>
        <v>4.5006158749703651E-2</v>
      </c>
      <c r="AC273">
        <f t="shared" si="145"/>
        <v>8.3162629445494785E-6</v>
      </c>
      <c r="AD273">
        <f t="shared" si="145"/>
        <v>0</v>
      </c>
      <c r="AE273">
        <f t="shared" si="145"/>
        <v>5.5947816932966663E-8</v>
      </c>
      <c r="AF273">
        <f t="shared" si="145"/>
        <v>3.3524251913361137E-10</v>
      </c>
      <c r="AG273">
        <f t="shared" si="145"/>
        <v>1.4162727292909588E-12</v>
      </c>
      <c r="AH273">
        <f t="shared" si="145"/>
        <v>1.2880924790453172E-10</v>
      </c>
      <c r="AI273">
        <f t="shared" si="145"/>
        <v>1.8331023258559491E-14</v>
      </c>
      <c r="AJ273">
        <f t="shared" si="145"/>
        <v>7.8318871788658988E-10</v>
      </c>
      <c r="AK273">
        <f t="shared" si="145"/>
        <v>3.1770714141193748E-6</v>
      </c>
      <c r="AL273">
        <f t="shared" si="145"/>
        <v>0.13297372300640969</v>
      </c>
      <c r="AM273">
        <f t="shared" si="145"/>
        <v>6.4961467835059099E-8</v>
      </c>
      <c r="AN273">
        <f t="shared" si="145"/>
        <v>1.603773393097295E-10</v>
      </c>
      <c r="AO273">
        <f t="shared" si="145"/>
        <v>9.3709316492871265E-5</v>
      </c>
    </row>
    <row r="274" spans="2:41" ht="15" thickBot="1" x14ac:dyDescent="0.35">
      <c r="B274" s="125" t="s">
        <v>192</v>
      </c>
      <c r="C274" s="19" t="s">
        <v>231</v>
      </c>
      <c r="D274" s="126" t="s">
        <v>57</v>
      </c>
      <c r="E274" s="126">
        <v>2.3E-2</v>
      </c>
      <c r="F274">
        <f>F210*C220</f>
        <v>6.054700110347591</v>
      </c>
      <c r="G274">
        <f t="shared" ref="G274:AO274" si="146">G210*D220</f>
        <v>2.3870476960739955E-4</v>
      </c>
      <c r="H274">
        <f t="shared" si="146"/>
        <v>5.9788826058563851</v>
      </c>
      <c r="I274">
        <f t="shared" si="146"/>
        <v>2.0944710621952126E-11</v>
      </c>
      <c r="J274">
        <f t="shared" si="146"/>
        <v>5.9568642137699558E-13</v>
      </c>
      <c r="K274">
        <f t="shared" si="146"/>
        <v>4.0752888587585645E-5</v>
      </c>
      <c r="L274">
        <f t="shared" si="146"/>
        <v>5.7390435029471169E-7</v>
      </c>
      <c r="M274">
        <f t="shared" si="146"/>
        <v>2.8110826993158978E-5</v>
      </c>
      <c r="N274">
        <f t="shared" si="146"/>
        <v>3.6283692843704963E-4</v>
      </c>
      <c r="O274">
        <f t="shared" si="146"/>
        <v>1.080486307997575E-4</v>
      </c>
      <c r="P274">
        <f t="shared" si="146"/>
        <v>1.1912665038483003E-9</v>
      </c>
      <c r="Q274">
        <f t="shared" si="146"/>
        <v>3.7667765427964591E-3</v>
      </c>
      <c r="R274">
        <f t="shared" si="146"/>
        <v>8.8456926986979218E-4</v>
      </c>
      <c r="S274">
        <f t="shared" si="146"/>
        <v>0</v>
      </c>
      <c r="T274">
        <f t="shared" si="146"/>
        <v>0</v>
      </c>
      <c r="U274">
        <f t="shared" si="146"/>
        <v>0</v>
      </c>
      <c r="V274">
        <f t="shared" si="146"/>
        <v>0</v>
      </c>
      <c r="W274">
        <f t="shared" si="146"/>
        <v>0</v>
      </c>
      <c r="X274">
        <f t="shared" si="146"/>
        <v>0</v>
      </c>
      <c r="Y274">
        <f t="shared" si="146"/>
        <v>0</v>
      </c>
      <c r="Z274">
        <f t="shared" si="146"/>
        <v>0</v>
      </c>
      <c r="AA274">
        <f t="shared" si="146"/>
        <v>7.0633423287742832E-3</v>
      </c>
      <c r="AB274">
        <f t="shared" si="146"/>
        <v>1.4199473953953139E-2</v>
      </c>
      <c r="AC274">
        <f t="shared" si="146"/>
        <v>2.6237866628894099E-6</v>
      </c>
      <c r="AD274">
        <f t="shared" si="146"/>
        <v>0</v>
      </c>
      <c r="AE274">
        <f t="shared" si="146"/>
        <v>1.7651574615339275E-8</v>
      </c>
      <c r="AF274">
        <f t="shared" si="146"/>
        <v>1.0576924471979506E-10</v>
      </c>
      <c r="AG274">
        <f t="shared" si="146"/>
        <v>4.4683501747177017E-13</v>
      </c>
      <c r="AH274">
        <f t="shared" si="146"/>
        <v>4.0639406060414669E-11</v>
      </c>
      <c r="AI274">
        <f t="shared" si="146"/>
        <v>5.7834504107938028E-15</v>
      </c>
      <c r="AJ274">
        <f t="shared" si="146"/>
        <v>2.4709657765969229E-10</v>
      </c>
      <c r="AK274">
        <f t="shared" si="146"/>
        <v>1.0023682102159892E-6</v>
      </c>
      <c r="AL274">
        <f t="shared" si="146"/>
        <v>4.1953300811350104E-2</v>
      </c>
      <c r="AM274">
        <f t="shared" si="146"/>
        <v>2.0495387657151702E-8</v>
      </c>
      <c r="AN274">
        <f t="shared" si="146"/>
        <v>5.0599160550394766E-11</v>
      </c>
      <c r="AO274">
        <f t="shared" si="146"/>
        <v>2.9565353626008761E-5</v>
      </c>
    </row>
    <row r="275" spans="2:41" x14ac:dyDescent="0.3">
      <c r="B275" s="10" t="s">
        <v>254</v>
      </c>
      <c r="C275" s="19" t="s">
        <v>256</v>
      </c>
      <c r="D275" s="11" t="s">
        <v>57</v>
      </c>
      <c r="E275" s="11">
        <v>3.5999999999999997E-2</v>
      </c>
      <c r="F275">
        <f>F211*C216</f>
        <v>8.8349910586189113E-4</v>
      </c>
      <c r="G275">
        <f t="shared" ref="G275:AO275" si="147">G211*D216</f>
        <v>8.7058127647441448E-4</v>
      </c>
      <c r="H275">
        <f t="shared" si="147"/>
        <v>4.6040249494319161E-8</v>
      </c>
      <c r="I275">
        <f t="shared" si="147"/>
        <v>1.268739569220776E-10</v>
      </c>
      <c r="J275">
        <f t="shared" si="147"/>
        <v>7.4358541803018829E-12</v>
      </c>
      <c r="K275">
        <f t="shared" si="147"/>
        <v>5.2384845782639749E-6</v>
      </c>
      <c r="L275">
        <f t="shared" si="147"/>
        <v>1.2168806533188016E-7</v>
      </c>
      <c r="M275">
        <f t="shared" si="147"/>
        <v>1.5803457034515209E-6</v>
      </c>
      <c r="N275">
        <f t="shared" si="147"/>
        <v>2.0712812298926938E-5</v>
      </c>
      <c r="O275">
        <f t="shared" si="147"/>
        <v>8.8840948464841314E-6</v>
      </c>
      <c r="P275">
        <f t="shared" si="147"/>
        <v>4.0590890367448128E-8</v>
      </c>
      <c r="Q275">
        <f t="shared" si="147"/>
        <v>4.0719259318450648E-2</v>
      </c>
      <c r="R275">
        <f t="shared" si="147"/>
        <v>2.5145150684236363E-4</v>
      </c>
      <c r="S275">
        <f t="shared" si="147"/>
        <v>0</v>
      </c>
      <c r="T275">
        <f t="shared" si="147"/>
        <v>0</v>
      </c>
      <c r="U275">
        <f t="shared" si="147"/>
        <v>0</v>
      </c>
      <c r="V275">
        <f t="shared" si="147"/>
        <v>0</v>
      </c>
      <c r="W275">
        <f t="shared" si="147"/>
        <v>0</v>
      </c>
      <c r="X275">
        <f t="shared" si="147"/>
        <v>0</v>
      </c>
      <c r="Y275">
        <f t="shared" si="147"/>
        <v>0</v>
      </c>
      <c r="Z275">
        <f t="shared" si="147"/>
        <v>0</v>
      </c>
      <c r="AA275">
        <f t="shared" si="147"/>
        <v>1.4441154585942002</v>
      </c>
      <c r="AB275">
        <f t="shared" si="147"/>
        <v>12.69686118395229</v>
      </c>
      <c r="AC275">
        <f t="shared" si="147"/>
        <v>9.3186773476507735E-5</v>
      </c>
      <c r="AD275">
        <f t="shared" si="147"/>
        <v>0</v>
      </c>
      <c r="AE275">
        <f t="shared" si="147"/>
        <v>1.4895308859364723E-13</v>
      </c>
      <c r="AF275">
        <f t="shared" si="147"/>
        <v>4.1011103934943782E-13</v>
      </c>
      <c r="AG275">
        <f t="shared" si="147"/>
        <v>1.535240349592815E-11</v>
      </c>
      <c r="AH275">
        <f t="shared" si="147"/>
        <v>4.1214237123283634E-12</v>
      </c>
      <c r="AI275">
        <f t="shared" si="147"/>
        <v>2.4157866309126761E-14</v>
      </c>
      <c r="AJ275">
        <f t="shared" si="147"/>
        <v>5.4467124501307463E-10</v>
      </c>
      <c r="AK275">
        <f t="shared" si="147"/>
        <v>1.1514265791323626E-5</v>
      </c>
      <c r="AL275">
        <f t="shared" si="147"/>
        <v>22.783679050206409</v>
      </c>
      <c r="AM275">
        <f t="shared" si="147"/>
        <v>1.0505427704138294E-12</v>
      </c>
      <c r="AN275">
        <f t="shared" si="147"/>
        <v>3.7147845831648027E-11</v>
      </c>
      <c r="AO275">
        <f t="shared" si="147"/>
        <v>6.2129546288368564E-3</v>
      </c>
    </row>
    <row r="276" spans="2:41" x14ac:dyDescent="0.3">
      <c r="E276" t="s">
        <v>544</v>
      </c>
      <c r="F276">
        <f>SUM(F240:F275)</f>
        <v>3601.8750006353735</v>
      </c>
      <c r="G276">
        <f t="shared" ref="G276:AO276" si="148">SUM(G240:G275)</f>
        <v>3377.296611278578</v>
      </c>
      <c r="H276">
        <f t="shared" si="148"/>
        <v>221.18315077827296</v>
      </c>
      <c r="I276">
        <f t="shared" si="148"/>
        <v>1.013224524256947E-7</v>
      </c>
      <c r="J276">
        <f t="shared" si="148"/>
        <v>4.0043716985969652E-9</v>
      </c>
      <c r="K276">
        <f t="shared" si="148"/>
        <v>1.8439630003136743E-2</v>
      </c>
      <c r="L276">
        <f t="shared" si="148"/>
        <v>1.2749112051355758E-4</v>
      </c>
      <c r="M276">
        <f t="shared" si="148"/>
        <v>9.9821429081350388E-3</v>
      </c>
      <c r="N276">
        <f t="shared" si="148"/>
        <v>0.11766161830764045</v>
      </c>
      <c r="O276">
        <f t="shared" si="148"/>
        <v>3.6519393959084413E-2</v>
      </c>
      <c r="P276">
        <f t="shared" si="148"/>
        <v>4.0274234939267931E-6</v>
      </c>
      <c r="Q276">
        <f t="shared" si="148"/>
        <v>10.00838901578893</v>
      </c>
      <c r="R276">
        <f t="shared" si="148"/>
        <v>0.31557121977983282</v>
      </c>
      <c r="S276">
        <f t="shared" si="148"/>
        <v>0</v>
      </c>
      <c r="T276">
        <f t="shared" si="148"/>
        <v>0</v>
      </c>
      <c r="U276">
        <f t="shared" si="148"/>
        <v>0</v>
      </c>
      <c r="V276">
        <f t="shared" si="148"/>
        <v>0</v>
      </c>
      <c r="W276">
        <f t="shared" si="148"/>
        <v>0</v>
      </c>
      <c r="X276">
        <f t="shared" si="148"/>
        <v>0</v>
      </c>
      <c r="Y276">
        <f t="shared" si="148"/>
        <v>0</v>
      </c>
      <c r="Z276">
        <f t="shared" si="148"/>
        <v>0</v>
      </c>
      <c r="AA276">
        <f t="shared" si="148"/>
        <v>2907.51039223826</v>
      </c>
      <c r="AB276">
        <f t="shared" si="148"/>
        <v>331.68440213888431</v>
      </c>
      <c r="AC276">
        <f t="shared" si="148"/>
        <v>2.4897020855585143E-2</v>
      </c>
      <c r="AD276">
        <f t="shared" si="148"/>
        <v>0</v>
      </c>
      <c r="AE276">
        <f t="shared" si="148"/>
        <v>6.5488447918505774E-7</v>
      </c>
      <c r="AF276">
        <f t="shared" si="148"/>
        <v>2.0025491893248498E-8</v>
      </c>
      <c r="AG276">
        <f t="shared" si="148"/>
        <v>5.5258337604866584E-9</v>
      </c>
      <c r="AH276">
        <f t="shared" si="148"/>
        <v>7.6346543785859062E-8</v>
      </c>
      <c r="AI276">
        <f t="shared" si="148"/>
        <v>3.41996790528003E-12</v>
      </c>
      <c r="AJ276">
        <f t="shared" si="148"/>
        <v>6.9802531385330293E-6</v>
      </c>
      <c r="AK276">
        <f t="shared" si="148"/>
        <v>4.311484951888803E-3</v>
      </c>
      <c r="AL276">
        <f t="shared" si="148"/>
        <v>3586.2179507159126</v>
      </c>
      <c r="AM276">
        <f t="shared" si="148"/>
        <v>7.8589735655670077E-7</v>
      </c>
      <c r="AN276">
        <f t="shared" si="148"/>
        <v>1.186181976807394E-7</v>
      </c>
      <c r="AO276">
        <f t="shared" si="148"/>
        <v>0.24804665370894427</v>
      </c>
    </row>
    <row r="279" spans="2:41" ht="15" thickBot="1" x14ac:dyDescent="0.35"/>
    <row r="280" spans="2:41" ht="15" thickBot="1" x14ac:dyDescent="0.35">
      <c r="B280" s="177" t="s">
        <v>554</v>
      </c>
    </row>
    <row r="281" spans="2:41" ht="15" thickBot="1" x14ac:dyDescent="0.35">
      <c r="B281" s="178"/>
      <c r="C281" s="62" t="s">
        <v>398</v>
      </c>
      <c r="D281" s="62" t="s">
        <v>399</v>
      </c>
      <c r="E281" s="62" t="s">
        <v>400</v>
      </c>
      <c r="F281" s="62" t="s">
        <v>401</v>
      </c>
      <c r="G281" s="62" t="s">
        <v>402</v>
      </c>
      <c r="H281" s="62" t="s">
        <v>403</v>
      </c>
      <c r="I281" s="62" t="s">
        <v>404</v>
      </c>
      <c r="J281" s="62" t="s">
        <v>405</v>
      </c>
      <c r="K281" s="62" t="s">
        <v>406</v>
      </c>
      <c r="L281" s="62" t="s">
        <v>407</v>
      </c>
      <c r="M281" s="62" t="s">
        <v>408</v>
      </c>
      <c r="N281" s="62" t="s">
        <v>409</v>
      </c>
      <c r="O281" s="62" t="s">
        <v>410</v>
      </c>
      <c r="P281" s="62" t="s">
        <v>411</v>
      </c>
      <c r="Q281" s="62" t="s">
        <v>486</v>
      </c>
      <c r="R281" s="62" t="s">
        <v>487</v>
      </c>
      <c r="S281" s="62" t="s">
        <v>488</v>
      </c>
      <c r="T281" s="62" t="s">
        <v>489</v>
      </c>
      <c r="U281" s="62" t="s">
        <v>490</v>
      </c>
      <c r="V281" s="62" t="s">
        <v>491</v>
      </c>
      <c r="W281" s="62" t="s">
        <v>492</v>
      </c>
      <c r="X281" s="62" t="s">
        <v>499</v>
      </c>
      <c r="Y281" s="62" t="s">
        <v>500</v>
      </c>
      <c r="Z281" s="62" t="s">
        <v>501</v>
      </c>
      <c r="AA281" s="62" t="s">
        <v>502</v>
      </c>
      <c r="AB281" s="62" t="s">
        <v>503</v>
      </c>
      <c r="AC281" s="62" t="s">
        <v>504</v>
      </c>
      <c r="AD281" s="62" t="s">
        <v>505</v>
      </c>
      <c r="AE281" s="62" t="s">
        <v>506</v>
      </c>
      <c r="AF281" s="62" t="s">
        <v>507</v>
      </c>
      <c r="AG281" s="62" t="s">
        <v>493</v>
      </c>
      <c r="AH281" s="62" t="s">
        <v>494</v>
      </c>
      <c r="AI281" s="62" t="s">
        <v>495</v>
      </c>
      <c r="AJ281" s="62" t="s">
        <v>496</v>
      </c>
      <c r="AK281" s="62" t="s">
        <v>497</v>
      </c>
      <c r="AL281" s="62" t="s">
        <v>498</v>
      </c>
    </row>
    <row r="282" spans="2:41" x14ac:dyDescent="0.3">
      <c r="B282" s="62" t="s">
        <v>422</v>
      </c>
      <c r="C282">
        <v>20</v>
      </c>
      <c r="D282">
        <v>19.899999999999999</v>
      </c>
      <c r="E282">
        <v>5.4999999999999997E-3</v>
      </c>
      <c r="F282">
        <v>1.6800000000000001E-3</v>
      </c>
      <c r="G282">
        <v>4.2699999999999998E-6</v>
      </c>
      <c r="H282">
        <v>0.1</v>
      </c>
      <c r="I282">
        <v>7.1100000000000004E-4</v>
      </c>
      <c r="J282">
        <v>3.8899999999999997E-2</v>
      </c>
      <c r="K282">
        <v>0.42699999999999999</v>
      </c>
      <c r="L282">
        <v>0.12</v>
      </c>
      <c r="M282">
        <v>3.04E-5</v>
      </c>
      <c r="N282">
        <v>271</v>
      </c>
      <c r="O282">
        <v>0.60199999999999998</v>
      </c>
      <c r="P282">
        <v>1.47</v>
      </c>
      <c r="Q282">
        <v>1.47</v>
      </c>
      <c r="R282">
        <v>271</v>
      </c>
      <c r="S282">
        <v>271</v>
      </c>
      <c r="T282">
        <v>1.4E-2</v>
      </c>
      <c r="X282">
        <v>46.9</v>
      </c>
      <c r="Y282">
        <v>104</v>
      </c>
      <c r="Z282">
        <v>13.7</v>
      </c>
      <c r="AA282">
        <v>0</v>
      </c>
      <c r="AB282">
        <v>2.5940915109097899E-9</v>
      </c>
      <c r="AC282">
        <v>1.4911906869867299E-8</v>
      </c>
      <c r="AD282">
        <v>6.1861566037332199E-8</v>
      </c>
      <c r="AE282">
        <v>5.3617790617454497E-8</v>
      </c>
      <c r="AF282">
        <v>2.05402828586893E-8</v>
      </c>
      <c r="AG282">
        <v>1.5710439896379499E-6</v>
      </c>
      <c r="AH282">
        <v>1.2366603974638899</v>
      </c>
      <c r="AI282">
        <v>164.44171711465901</v>
      </c>
      <c r="AJ282">
        <v>1.7505998380777101E-8</v>
      </c>
      <c r="AK282">
        <v>1.35530765562819E-7</v>
      </c>
      <c r="AL282">
        <v>34.151759364861803</v>
      </c>
    </row>
    <row r="283" spans="2:41" ht="15" thickBot="1" x14ac:dyDescent="0.35"/>
    <row r="284" spans="2:41" ht="15" thickBot="1" x14ac:dyDescent="0.35">
      <c r="B284" s="177" t="s">
        <v>555</v>
      </c>
    </row>
    <row r="285" spans="2:41" ht="15" thickBot="1" x14ac:dyDescent="0.35">
      <c r="B285" s="178"/>
      <c r="C285" s="62" t="s">
        <v>398</v>
      </c>
      <c r="D285" s="62" t="s">
        <v>399</v>
      </c>
      <c r="E285" s="62" t="s">
        <v>400</v>
      </c>
      <c r="F285" s="62" t="s">
        <v>401</v>
      </c>
      <c r="G285" s="62" t="s">
        <v>402</v>
      </c>
      <c r="H285" s="62" t="s">
        <v>403</v>
      </c>
      <c r="I285" s="62" t="s">
        <v>404</v>
      </c>
      <c r="J285" s="62" t="s">
        <v>405</v>
      </c>
      <c r="K285" s="62" t="s">
        <v>406</v>
      </c>
      <c r="L285" s="62" t="s">
        <v>407</v>
      </c>
      <c r="M285" s="62" t="s">
        <v>408</v>
      </c>
      <c r="N285" s="62" t="s">
        <v>409</v>
      </c>
      <c r="O285" s="62" t="s">
        <v>410</v>
      </c>
      <c r="P285" s="62" t="s">
        <v>411</v>
      </c>
      <c r="Q285" s="62" t="s">
        <v>486</v>
      </c>
      <c r="R285" s="62" t="s">
        <v>487</v>
      </c>
      <c r="S285" s="62" t="s">
        <v>488</v>
      </c>
      <c r="T285" s="62" t="s">
        <v>489</v>
      </c>
      <c r="U285" s="62" t="s">
        <v>490</v>
      </c>
      <c r="V285" s="62" t="s">
        <v>491</v>
      </c>
      <c r="W285" s="62" t="s">
        <v>492</v>
      </c>
      <c r="X285" s="62" t="s">
        <v>499</v>
      </c>
      <c r="Y285" s="62" t="s">
        <v>500</v>
      </c>
      <c r="Z285" s="62" t="s">
        <v>501</v>
      </c>
      <c r="AA285" s="62" t="s">
        <v>502</v>
      </c>
      <c r="AB285" s="62" t="s">
        <v>503</v>
      </c>
      <c r="AC285" s="62" t="s">
        <v>504</v>
      </c>
      <c r="AD285" s="62" t="s">
        <v>505</v>
      </c>
      <c r="AE285" s="62" t="s">
        <v>506</v>
      </c>
      <c r="AF285" s="62" t="s">
        <v>507</v>
      </c>
      <c r="AG285" s="62" t="s">
        <v>493</v>
      </c>
      <c r="AH285" s="62" t="s">
        <v>494</v>
      </c>
      <c r="AI285" s="62" t="s">
        <v>495</v>
      </c>
      <c r="AJ285" s="62" t="s">
        <v>496</v>
      </c>
      <c r="AK285" s="62" t="s">
        <v>497</v>
      </c>
      <c r="AL285" s="62" t="s">
        <v>498</v>
      </c>
    </row>
    <row r="286" spans="2:41" x14ac:dyDescent="0.3">
      <c r="B286" s="62" t="s">
        <v>517</v>
      </c>
      <c r="C286">
        <v>2.46468413045109E-3</v>
      </c>
      <c r="D286">
        <v>2.4637969329541999E-3</v>
      </c>
      <c r="E286">
        <v>6.7957075889161297E-7</v>
      </c>
      <c r="F286">
        <v>2.07626737998215E-7</v>
      </c>
      <c r="G286">
        <v>7.9630957883636202E-5</v>
      </c>
      <c r="H286">
        <v>1.8081627641896201E-3</v>
      </c>
      <c r="I286">
        <v>4.4230029262174001E-4</v>
      </c>
      <c r="J286">
        <v>1.9900247926076201E-3</v>
      </c>
      <c r="K286">
        <v>2.4143117702218201E-3</v>
      </c>
      <c r="L286">
        <v>2.96671255111526E-3</v>
      </c>
      <c r="M286">
        <v>4.7699812953943199E-4</v>
      </c>
      <c r="N286">
        <v>4.1703769412023096E-3</v>
      </c>
      <c r="O286">
        <v>5.24965340870098E-5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1.09806973354588E-3</v>
      </c>
      <c r="Y286">
        <v>2.4334402919605402E-3</v>
      </c>
      <c r="Z286">
        <v>3.21103275084054E-4</v>
      </c>
      <c r="AA286">
        <v>0</v>
      </c>
      <c r="AB286">
        <v>1.53501013382275E-4</v>
      </c>
      <c r="AC286">
        <v>8.8238707322393201E-4</v>
      </c>
      <c r="AD286">
        <v>2.69362436838967E-4</v>
      </c>
      <c r="AE286">
        <v>2.33466749450268E-4</v>
      </c>
      <c r="AF286">
        <v>8.9438095389297203E-5</v>
      </c>
      <c r="AG286">
        <v>2.6386940855558602E-3</v>
      </c>
      <c r="AH286">
        <v>2.9303639018385299E-4</v>
      </c>
      <c r="AI286">
        <v>3.85261330059048E-3</v>
      </c>
      <c r="AJ286">
        <v>1.0358880866062101E-3</v>
      </c>
      <c r="AK286">
        <v>5.9013858874216898E-4</v>
      </c>
      <c r="AL286">
        <v>4.1673990347418899E-5</v>
      </c>
    </row>
    <row r="288" spans="2:41" ht="15" thickBot="1" x14ac:dyDescent="0.35"/>
    <row r="289" spans="2:39" ht="15" thickBot="1" x14ac:dyDescent="0.35">
      <c r="B289" s="177" t="s">
        <v>556</v>
      </c>
    </row>
    <row r="290" spans="2:39" ht="15" thickBot="1" x14ac:dyDescent="0.35">
      <c r="B290" s="178"/>
      <c r="C290" s="62" t="s">
        <v>398</v>
      </c>
      <c r="D290" s="62" t="s">
        <v>399</v>
      </c>
      <c r="E290" s="62" t="s">
        <v>400</v>
      </c>
      <c r="F290" s="62" t="s">
        <v>401</v>
      </c>
      <c r="G290" s="62" t="s">
        <v>402</v>
      </c>
      <c r="H290" s="62" t="s">
        <v>403</v>
      </c>
      <c r="I290" s="62" t="s">
        <v>404</v>
      </c>
      <c r="J290" s="62" t="s">
        <v>405</v>
      </c>
      <c r="K290" s="62" t="s">
        <v>406</v>
      </c>
      <c r="L290" s="62" t="s">
        <v>407</v>
      </c>
      <c r="M290" s="62" t="s">
        <v>408</v>
      </c>
      <c r="N290" s="62" t="s">
        <v>409</v>
      </c>
      <c r="O290" s="62" t="s">
        <v>410</v>
      </c>
      <c r="P290" s="62" t="s">
        <v>411</v>
      </c>
      <c r="Q290" s="62" t="s">
        <v>486</v>
      </c>
      <c r="R290" s="62" t="s">
        <v>487</v>
      </c>
      <c r="S290" s="62" t="s">
        <v>488</v>
      </c>
      <c r="T290" s="62" t="s">
        <v>489</v>
      </c>
      <c r="U290" s="62" t="s">
        <v>490</v>
      </c>
      <c r="V290" s="62" t="s">
        <v>491</v>
      </c>
      <c r="W290" s="62" t="s">
        <v>492</v>
      </c>
      <c r="X290" s="62" t="s">
        <v>499</v>
      </c>
      <c r="Y290" s="62" t="s">
        <v>500</v>
      </c>
      <c r="Z290" s="62" t="s">
        <v>501</v>
      </c>
      <c r="AA290" s="62" t="s">
        <v>502</v>
      </c>
      <c r="AB290" s="62" t="s">
        <v>503</v>
      </c>
      <c r="AC290" s="62" t="s">
        <v>504</v>
      </c>
      <c r="AD290" s="62" t="s">
        <v>505</v>
      </c>
      <c r="AE290" s="62" t="s">
        <v>506</v>
      </c>
      <c r="AF290" s="62" t="s">
        <v>507</v>
      </c>
      <c r="AG290" s="62" t="s">
        <v>493</v>
      </c>
      <c r="AH290" s="62" t="s">
        <v>494</v>
      </c>
      <c r="AI290" s="62" t="s">
        <v>495</v>
      </c>
      <c r="AJ290" s="62" t="s">
        <v>496</v>
      </c>
      <c r="AK290" s="62" t="s">
        <v>497</v>
      </c>
      <c r="AL290" s="62" t="s">
        <v>498</v>
      </c>
    </row>
    <row r="291" spans="2:39" x14ac:dyDescent="0.3">
      <c r="B291" s="62" t="s">
        <v>519</v>
      </c>
      <c r="C291">
        <f>3.29*C282</f>
        <v>65.8</v>
      </c>
      <c r="D291">
        <f>3.29*D282</f>
        <v>65.470999999999989</v>
      </c>
      <c r="E291">
        <f t="shared" ref="E291:AL291" si="149">3.29*E282</f>
        <v>1.8095E-2</v>
      </c>
      <c r="F291">
        <f t="shared" si="149"/>
        <v>5.5272000000000003E-3</v>
      </c>
      <c r="G291">
        <f t="shared" si="149"/>
        <v>1.4048299999999999E-5</v>
      </c>
      <c r="H291">
        <f t="shared" si="149"/>
        <v>0.32900000000000001</v>
      </c>
      <c r="I291">
        <f t="shared" si="149"/>
        <v>2.3391900000000001E-3</v>
      </c>
      <c r="J291">
        <f t="shared" si="149"/>
        <v>0.12798099999999998</v>
      </c>
      <c r="K291">
        <f t="shared" si="149"/>
        <v>1.40483</v>
      </c>
      <c r="L291">
        <f t="shared" si="149"/>
        <v>0.39479999999999998</v>
      </c>
      <c r="M291">
        <f t="shared" si="149"/>
        <v>1.00016E-4</v>
      </c>
      <c r="N291">
        <f t="shared" si="149"/>
        <v>891.59</v>
      </c>
      <c r="O291">
        <f t="shared" si="149"/>
        <v>1.98058</v>
      </c>
      <c r="P291">
        <f t="shared" si="149"/>
        <v>4.8362999999999996</v>
      </c>
      <c r="Q291">
        <f t="shared" si="149"/>
        <v>4.8362999999999996</v>
      </c>
      <c r="R291">
        <f t="shared" si="149"/>
        <v>891.59</v>
      </c>
      <c r="S291">
        <f t="shared" si="149"/>
        <v>891.59</v>
      </c>
      <c r="T291">
        <f t="shared" si="149"/>
        <v>4.6060000000000004E-2</v>
      </c>
      <c r="U291">
        <f t="shared" si="149"/>
        <v>0</v>
      </c>
      <c r="V291">
        <f t="shared" si="149"/>
        <v>0</v>
      </c>
      <c r="W291">
        <f t="shared" si="149"/>
        <v>0</v>
      </c>
      <c r="X291">
        <f t="shared" si="149"/>
        <v>154.30099999999999</v>
      </c>
      <c r="Y291">
        <f t="shared" si="149"/>
        <v>342.16</v>
      </c>
      <c r="Z291">
        <f t="shared" si="149"/>
        <v>45.073</v>
      </c>
      <c r="AA291">
        <f t="shared" si="149"/>
        <v>0</v>
      </c>
      <c r="AB291">
        <f t="shared" si="149"/>
        <v>8.534561070893209E-9</v>
      </c>
      <c r="AC291">
        <f t="shared" si="149"/>
        <v>4.9060173601863413E-8</v>
      </c>
      <c r="AD291">
        <f t="shared" si="149"/>
        <v>2.0352455226282295E-7</v>
      </c>
      <c r="AE291">
        <f t="shared" si="149"/>
        <v>1.764025311314253E-7</v>
      </c>
      <c r="AF291">
        <f t="shared" si="149"/>
        <v>6.7577530605087793E-8</v>
      </c>
      <c r="AG291">
        <f t="shared" si="149"/>
        <v>5.1687347259088552E-6</v>
      </c>
      <c r="AH291">
        <f t="shared" si="149"/>
        <v>4.0686127076561975</v>
      </c>
      <c r="AI291">
        <f t="shared" si="149"/>
        <v>541.01324930722819</v>
      </c>
      <c r="AJ291">
        <f t="shared" si="149"/>
        <v>5.7594734672756661E-8</v>
      </c>
      <c r="AK291">
        <f t="shared" si="149"/>
        <v>4.458962187016745E-7</v>
      </c>
      <c r="AL291">
        <f t="shared" si="149"/>
        <v>112.35928831039533</v>
      </c>
    </row>
    <row r="292" spans="2:39" ht="15" thickBot="1" x14ac:dyDescent="0.35"/>
    <row r="293" spans="2:39" ht="15" thickBot="1" x14ac:dyDescent="0.35">
      <c r="B293" s="177" t="s">
        <v>557</v>
      </c>
    </row>
    <row r="294" spans="2:39" ht="15" thickBot="1" x14ac:dyDescent="0.35">
      <c r="B294" s="178"/>
      <c r="C294" s="62" t="s">
        <v>398</v>
      </c>
      <c r="D294" s="62" t="s">
        <v>399</v>
      </c>
      <c r="E294" s="62" t="s">
        <v>400</v>
      </c>
      <c r="F294" s="62" t="s">
        <v>401</v>
      </c>
      <c r="G294" s="62" t="s">
        <v>402</v>
      </c>
      <c r="H294" s="62" t="s">
        <v>403</v>
      </c>
      <c r="I294" s="62" t="s">
        <v>404</v>
      </c>
      <c r="J294" s="62" t="s">
        <v>405</v>
      </c>
      <c r="K294" s="62" t="s">
        <v>406</v>
      </c>
      <c r="L294" s="62" t="s">
        <v>407</v>
      </c>
      <c r="M294" s="62" t="s">
        <v>408</v>
      </c>
      <c r="N294" s="62" t="s">
        <v>409</v>
      </c>
      <c r="O294" s="62" t="s">
        <v>410</v>
      </c>
      <c r="P294" s="62" t="s">
        <v>411</v>
      </c>
      <c r="Q294" s="62" t="s">
        <v>486</v>
      </c>
      <c r="R294" s="62" t="s">
        <v>487</v>
      </c>
      <c r="S294" s="62" t="s">
        <v>488</v>
      </c>
      <c r="T294" s="62" t="s">
        <v>489</v>
      </c>
      <c r="U294" s="62" t="s">
        <v>490</v>
      </c>
      <c r="V294" s="62" t="s">
        <v>491</v>
      </c>
      <c r="W294" s="62" t="s">
        <v>492</v>
      </c>
      <c r="X294" s="62" t="s">
        <v>499</v>
      </c>
      <c r="Y294" s="62" t="s">
        <v>500</v>
      </c>
      <c r="Z294" s="62" t="s">
        <v>501</v>
      </c>
      <c r="AA294" s="62" t="s">
        <v>502</v>
      </c>
      <c r="AB294" s="62" t="s">
        <v>503</v>
      </c>
      <c r="AC294" s="62" t="s">
        <v>504</v>
      </c>
      <c r="AD294" s="62" t="s">
        <v>505</v>
      </c>
      <c r="AE294" s="62" t="s">
        <v>506</v>
      </c>
      <c r="AF294" s="62" t="s">
        <v>507</v>
      </c>
      <c r="AG294" s="62" t="s">
        <v>493</v>
      </c>
      <c r="AH294" s="62" t="s">
        <v>494</v>
      </c>
      <c r="AI294" s="62" t="s">
        <v>495</v>
      </c>
      <c r="AJ294" s="62" t="s">
        <v>496</v>
      </c>
      <c r="AK294" s="62" t="s">
        <v>497</v>
      </c>
      <c r="AL294" s="62" t="s">
        <v>498</v>
      </c>
    </row>
    <row r="295" spans="2:39" x14ac:dyDescent="0.3">
      <c r="B295" s="62" t="s">
        <v>519</v>
      </c>
      <c r="C295">
        <f t="shared" ref="C295:AL295" si="150">C291*C286</f>
        <v>0.16217621578368172</v>
      </c>
      <c r="D295">
        <f t="shared" si="150"/>
        <v>0.16130724899744439</v>
      </c>
      <c r="E295">
        <f t="shared" si="150"/>
        <v>1.2296832882143737E-8</v>
      </c>
      <c r="F295">
        <f t="shared" si="150"/>
        <v>1.1475945062637339E-9</v>
      </c>
      <c r="G295">
        <f t="shared" si="150"/>
        <v>1.1186795856366863E-9</v>
      </c>
      <c r="H295">
        <f t="shared" si="150"/>
        <v>5.9488554941838499E-4</v>
      </c>
      <c r="I295">
        <f t="shared" si="150"/>
        <v>1.034624421497848E-6</v>
      </c>
      <c r="J295">
        <f t="shared" si="150"/>
        <v>2.5468536298271582E-4</v>
      </c>
      <c r="K295">
        <f t="shared" si="150"/>
        <v>3.3916976041607197E-3</v>
      </c>
      <c r="L295">
        <f t="shared" si="150"/>
        <v>1.1712581151803046E-3</v>
      </c>
      <c r="M295">
        <f t="shared" si="150"/>
        <v>4.7707444924015829E-8</v>
      </c>
      <c r="N295">
        <f t="shared" si="150"/>
        <v>3.7182663770065671</v>
      </c>
      <c r="O295">
        <f t="shared" si="150"/>
        <v>1.0397358548204987E-4</v>
      </c>
      <c r="P295">
        <f t="shared" si="150"/>
        <v>0</v>
      </c>
      <c r="Q295">
        <f t="shared" si="150"/>
        <v>0</v>
      </c>
      <c r="R295">
        <f t="shared" si="150"/>
        <v>0</v>
      </c>
      <c r="S295">
        <f t="shared" si="150"/>
        <v>0</v>
      </c>
      <c r="T295">
        <f t="shared" si="150"/>
        <v>0</v>
      </c>
      <c r="U295">
        <f t="shared" si="150"/>
        <v>0</v>
      </c>
      <c r="V295">
        <f t="shared" si="150"/>
        <v>0</v>
      </c>
      <c r="W295">
        <f t="shared" si="150"/>
        <v>0</v>
      </c>
      <c r="X295">
        <f t="shared" si="150"/>
        <v>0.16943325795586281</v>
      </c>
      <c r="Y295">
        <f t="shared" si="150"/>
        <v>0.83262593029721854</v>
      </c>
      <c r="Z295">
        <f t="shared" si="150"/>
        <v>1.4473087917863565E-2</v>
      </c>
      <c r="AA295">
        <f t="shared" si="150"/>
        <v>0</v>
      </c>
      <c r="AB295">
        <f t="shared" si="150"/>
        <v>1.3100637731550218E-12</v>
      </c>
      <c r="AC295">
        <f t="shared" si="150"/>
        <v>4.3290062996406266E-11</v>
      </c>
      <c r="AD295">
        <f t="shared" si="150"/>
        <v>5.4821869354073683E-11</v>
      </c>
      <c r="AE295">
        <f t="shared" si="150"/>
        <v>4.1184125538053572E-11</v>
      </c>
      <c r="AF295">
        <f t="shared" si="150"/>
        <v>6.044005628430993E-12</v>
      </c>
      <c r="AG295">
        <f t="shared" si="150"/>
        <v>1.3638709751062886E-8</v>
      </c>
      <c r="AH295">
        <f t="shared" si="150"/>
        <v>1.1922515809077241E-3</v>
      </c>
      <c r="AI295">
        <f t="shared" si="150"/>
        <v>2.0843148400767006</v>
      </c>
      <c r="AJ295">
        <f t="shared" si="150"/>
        <v>5.9661699498754246E-11</v>
      </c>
      <c r="AK295">
        <f t="shared" si="150"/>
        <v>2.631405652300757E-10</v>
      </c>
      <c r="AL295">
        <f t="shared" si="150"/>
        <v>4.6824598964902717E-3</v>
      </c>
    </row>
    <row r="298" spans="2:39" ht="15" thickBot="1" x14ac:dyDescent="0.35"/>
    <row r="299" spans="2:39" ht="15" thickBot="1" x14ac:dyDescent="0.35">
      <c r="B299" s="23"/>
      <c r="C299" s="195" t="s">
        <v>521</v>
      </c>
      <c r="D299" s="195"/>
      <c r="E299" s="195"/>
      <c r="F299" s="195"/>
      <c r="G299" s="195"/>
      <c r="H299" s="195"/>
      <c r="I299" s="195"/>
      <c r="J299" s="195"/>
      <c r="K299" s="195"/>
      <c r="L299" s="195"/>
      <c r="M299" s="195"/>
      <c r="N299" s="195"/>
      <c r="O299" s="195"/>
      <c r="P299" s="195" t="s">
        <v>522</v>
      </c>
      <c r="Q299" s="195"/>
      <c r="R299" s="195"/>
      <c r="S299" s="195"/>
      <c r="T299" s="195"/>
      <c r="U299" s="195" t="s">
        <v>523</v>
      </c>
      <c r="V299" s="195"/>
      <c r="W299" s="195"/>
      <c r="X299" s="195"/>
      <c r="Y299" s="195"/>
      <c r="Z299" s="195"/>
      <c r="AA299" s="195"/>
      <c r="AB299" s="195"/>
      <c r="AC299" s="195"/>
      <c r="AD299" s="195"/>
      <c r="AE299" s="195"/>
      <c r="AF299" s="195"/>
      <c r="AG299" s="195"/>
      <c r="AH299" s="195"/>
      <c r="AI299" s="195"/>
      <c r="AJ299" s="195"/>
      <c r="AK299" s="195"/>
      <c r="AL299" s="196"/>
    </row>
    <row r="300" spans="2:39" x14ac:dyDescent="0.3">
      <c r="B300" s="247" t="s">
        <v>524</v>
      </c>
      <c r="C300" s="71" t="s">
        <v>343</v>
      </c>
      <c r="D300" s="71" t="s">
        <v>344</v>
      </c>
      <c r="E300" s="71" t="s">
        <v>345</v>
      </c>
      <c r="F300" s="71" t="s">
        <v>346</v>
      </c>
      <c r="G300" s="71" t="s">
        <v>347</v>
      </c>
      <c r="H300" s="71" t="s">
        <v>348</v>
      </c>
      <c r="I300" s="71" t="s">
        <v>349</v>
      </c>
      <c r="J300" s="71" t="s">
        <v>350</v>
      </c>
      <c r="K300" s="71" t="s">
        <v>351</v>
      </c>
      <c r="L300" s="71" t="s">
        <v>352</v>
      </c>
      <c r="M300" s="71" t="s">
        <v>353</v>
      </c>
      <c r="N300" s="71" t="s">
        <v>354</v>
      </c>
      <c r="O300" s="71" t="s">
        <v>355</v>
      </c>
      <c r="P300" s="71" t="s">
        <v>356</v>
      </c>
      <c r="Q300" s="71" t="s">
        <v>357</v>
      </c>
      <c r="R300" s="71" t="s">
        <v>358</v>
      </c>
      <c r="S300" s="71" t="s">
        <v>359</v>
      </c>
      <c r="T300" s="71" t="s">
        <v>360</v>
      </c>
      <c r="U300" s="71" t="s">
        <v>361</v>
      </c>
      <c r="V300" s="71" t="s">
        <v>362</v>
      </c>
      <c r="W300" s="71" t="s">
        <v>363</v>
      </c>
      <c r="X300" s="71" t="s">
        <v>364</v>
      </c>
      <c r="Y300" s="71" t="s">
        <v>365</v>
      </c>
      <c r="Z300" s="71" t="s">
        <v>366</v>
      </c>
      <c r="AA300" s="71" t="s">
        <v>367</v>
      </c>
      <c r="AB300" s="71" t="s">
        <v>368</v>
      </c>
      <c r="AC300" s="71" t="s">
        <v>369</v>
      </c>
      <c r="AD300" s="71" t="s">
        <v>370</v>
      </c>
      <c r="AE300" s="71" t="s">
        <v>371</v>
      </c>
      <c r="AF300" s="71" t="s">
        <v>372</v>
      </c>
      <c r="AG300" s="71" t="s">
        <v>373</v>
      </c>
      <c r="AH300" s="71" t="s">
        <v>374</v>
      </c>
      <c r="AI300" s="71" t="s">
        <v>375</v>
      </c>
      <c r="AJ300" s="71" t="s">
        <v>376</v>
      </c>
      <c r="AK300" s="71" t="s">
        <v>377</v>
      </c>
      <c r="AL300" s="72" t="s">
        <v>378</v>
      </c>
    </row>
    <row r="301" spans="2:39" x14ac:dyDescent="0.3">
      <c r="B301" s="248"/>
      <c r="C301" s="71" t="s">
        <v>379</v>
      </c>
      <c r="D301" s="71" t="s">
        <v>379</v>
      </c>
      <c r="E301" s="71" t="s">
        <v>380</v>
      </c>
      <c r="F301" s="71" t="s">
        <v>379</v>
      </c>
      <c r="G301" s="71" t="s">
        <v>381</v>
      </c>
      <c r="H301" s="71" t="s">
        <v>382</v>
      </c>
      <c r="I301" s="71" t="s">
        <v>383</v>
      </c>
      <c r="J301" s="71" t="s">
        <v>384</v>
      </c>
      <c r="K301" s="71" t="s">
        <v>385</v>
      </c>
      <c r="L301" s="71" t="s">
        <v>386</v>
      </c>
      <c r="M301" s="71" t="s">
        <v>387</v>
      </c>
      <c r="N301" s="71" t="s">
        <v>388</v>
      </c>
      <c r="O301" s="71" t="s">
        <v>389</v>
      </c>
      <c r="P301" s="71" t="s">
        <v>388</v>
      </c>
      <c r="Q301" s="71" t="s">
        <v>388</v>
      </c>
      <c r="R301" s="71" t="s">
        <v>388</v>
      </c>
      <c r="S301" s="71" t="s">
        <v>388</v>
      </c>
      <c r="T301" s="71" t="s">
        <v>390</v>
      </c>
      <c r="U301" s="71" t="s">
        <v>391</v>
      </c>
      <c r="V301" s="71" t="s">
        <v>391</v>
      </c>
      <c r="W301" s="71" t="s">
        <v>391</v>
      </c>
      <c r="X301" s="71" t="s">
        <v>392</v>
      </c>
      <c r="Y301" s="71" t="s">
        <v>392</v>
      </c>
      <c r="Z301" s="71" t="s">
        <v>392</v>
      </c>
      <c r="AA301" s="71" t="s">
        <v>393</v>
      </c>
      <c r="AB301" s="71" t="s">
        <v>393</v>
      </c>
      <c r="AC301" s="71" t="s">
        <v>393</v>
      </c>
      <c r="AD301" s="71" t="s">
        <v>394</v>
      </c>
      <c r="AE301" s="71" t="s">
        <v>393</v>
      </c>
      <c r="AF301" s="71" t="s">
        <v>394</v>
      </c>
      <c r="AG301" s="71" t="s">
        <v>395</v>
      </c>
      <c r="AH301" s="71" t="s">
        <v>396</v>
      </c>
      <c r="AI301" s="71" t="s">
        <v>392</v>
      </c>
      <c r="AJ301" s="71" t="s">
        <v>393</v>
      </c>
      <c r="AK301" s="71" t="s">
        <v>393</v>
      </c>
      <c r="AL301" s="72" t="s">
        <v>397</v>
      </c>
    </row>
    <row r="302" spans="2:39" x14ac:dyDescent="0.3">
      <c r="B302" s="110" t="s">
        <v>558</v>
      </c>
      <c r="C302">
        <v>65.8</v>
      </c>
      <c r="D302">
        <v>65.470999999999989</v>
      </c>
      <c r="E302">
        <v>1.8095E-2</v>
      </c>
      <c r="F302">
        <v>5.5272000000000003E-3</v>
      </c>
      <c r="G302">
        <v>1.4048299999999999E-5</v>
      </c>
      <c r="H302">
        <v>0.32900000000000001</v>
      </c>
      <c r="I302">
        <v>2.3391900000000001E-3</v>
      </c>
      <c r="J302">
        <v>0.12798099999999998</v>
      </c>
      <c r="K302">
        <v>1.40483</v>
      </c>
      <c r="L302">
        <v>0.39479999999999998</v>
      </c>
      <c r="M302">
        <v>1.00016E-4</v>
      </c>
      <c r="N302">
        <v>891.59</v>
      </c>
      <c r="O302">
        <v>1.98058</v>
      </c>
      <c r="P302">
        <v>4.8362999999999996</v>
      </c>
      <c r="Q302">
        <v>4.8362999999999996</v>
      </c>
      <c r="R302">
        <v>891.59</v>
      </c>
      <c r="S302">
        <v>891.59</v>
      </c>
      <c r="T302">
        <v>4.6060000000000004E-2</v>
      </c>
      <c r="U302">
        <v>0</v>
      </c>
      <c r="V302">
        <v>0</v>
      </c>
      <c r="W302">
        <v>0</v>
      </c>
      <c r="X302">
        <v>154.30099999999999</v>
      </c>
      <c r="Y302">
        <v>342.16</v>
      </c>
      <c r="Z302">
        <v>45.073</v>
      </c>
      <c r="AA302">
        <v>0</v>
      </c>
      <c r="AB302">
        <v>8.534561070893209E-9</v>
      </c>
      <c r="AC302">
        <v>4.9060173601863413E-8</v>
      </c>
      <c r="AD302">
        <v>2.0352455226282295E-7</v>
      </c>
      <c r="AE302">
        <v>1.764025311314253E-7</v>
      </c>
      <c r="AF302">
        <v>6.7577530605087793E-8</v>
      </c>
      <c r="AG302">
        <v>5.1687347259088552E-6</v>
      </c>
      <c r="AH302">
        <v>4.0686127076561975</v>
      </c>
      <c r="AI302">
        <v>541.01324930722819</v>
      </c>
      <c r="AJ302">
        <v>5.7594734672756661E-8</v>
      </c>
      <c r="AK302">
        <v>4.458962187016745E-7</v>
      </c>
      <c r="AL302">
        <v>112.35928831039533</v>
      </c>
    </row>
    <row r="303" spans="2:39" x14ac:dyDescent="0.3">
      <c r="B303" s="110" t="s">
        <v>559</v>
      </c>
      <c r="C303" s="129">
        <v>474.92080647088807</v>
      </c>
      <c r="D303" s="129">
        <v>474.92080647088807</v>
      </c>
      <c r="E303" s="129">
        <v>0.25581623808677278</v>
      </c>
      <c r="F303" s="129">
        <v>0.17394338740068727</v>
      </c>
      <c r="G303" s="129">
        <v>1.0838683436022719E-4</v>
      </c>
      <c r="H303" s="129">
        <v>1.3664899278211442</v>
      </c>
      <c r="I303" s="129">
        <v>3.5546219870827192E-2</v>
      </c>
      <c r="J303" s="129">
        <v>0.27795978489155027</v>
      </c>
      <c r="K303" s="129">
        <v>3.0301695627590388</v>
      </c>
      <c r="L303" s="129">
        <v>1.1596225826712481</v>
      </c>
      <c r="M303" s="129">
        <v>1.3140446853887763E-2</v>
      </c>
      <c r="N303" s="129">
        <v>7225.7889573484799</v>
      </c>
      <c r="O303" s="129">
        <v>32.923957749208803</v>
      </c>
      <c r="P303" s="129">
        <v>103.14231011699044</v>
      </c>
      <c r="Q303" s="129">
        <v>103.14231011699044</v>
      </c>
      <c r="R303" s="129">
        <v>7225.7889573484799</v>
      </c>
      <c r="S303" s="129">
        <v>7225.7889573484799</v>
      </c>
      <c r="T303" s="129">
        <v>0.76919688900806382</v>
      </c>
      <c r="U303" s="129">
        <v>0</v>
      </c>
      <c r="V303" s="129">
        <v>0</v>
      </c>
      <c r="W303" s="129">
        <v>0</v>
      </c>
      <c r="X303" s="129">
        <v>1660.7660103583198</v>
      </c>
      <c r="Y303" s="129">
        <v>4049.9381656106393</v>
      </c>
      <c r="Z303" s="129">
        <v>340.89407581039194</v>
      </c>
      <c r="AA303" s="129">
        <v>0</v>
      </c>
      <c r="AB303" s="129">
        <v>7.6919688900806407E-8</v>
      </c>
      <c r="AC303" s="129">
        <v>8.4495112807704029E-8</v>
      </c>
      <c r="AD303" s="129">
        <v>1.1800179547282802E-6</v>
      </c>
      <c r="AE303" s="129">
        <v>4.1082106572021587E-6</v>
      </c>
      <c r="AF303" s="129">
        <v>2.2376636771143687E-7</v>
      </c>
      <c r="AG303" s="129">
        <v>3.0301695627590395E-5</v>
      </c>
      <c r="AH303" s="129">
        <v>37.294394618572802</v>
      </c>
      <c r="AI303" s="129">
        <v>6060.3391255180804</v>
      </c>
      <c r="AJ303" s="129">
        <v>1.6170616416646804E-7</v>
      </c>
      <c r="AK303" s="129">
        <v>5.506750455398639E-6</v>
      </c>
      <c r="AL303" s="130">
        <v>5011.434276870722</v>
      </c>
    </row>
    <row r="304" spans="2:39" ht="15" thickBot="1" x14ac:dyDescent="0.35">
      <c r="B304" s="131" t="s">
        <v>560</v>
      </c>
      <c r="C304" s="132">
        <v>11489.962545666158</v>
      </c>
      <c r="D304" s="132">
        <v>10253.889537961717</v>
      </c>
      <c r="E304" s="132">
        <v>1235.9839988765082</v>
      </c>
      <c r="F304" s="132">
        <v>9.6793461547628454E-2</v>
      </c>
      <c r="G304" s="132">
        <v>1.4226393763340896E-4</v>
      </c>
      <c r="H304" s="132">
        <v>7.7710314833717407</v>
      </c>
      <c r="I304" s="132">
        <v>4.8326193520814062E-2</v>
      </c>
      <c r="J304" s="132">
        <v>3.4339863176022756</v>
      </c>
      <c r="K304" s="132">
        <v>37.069795577304184</v>
      </c>
      <c r="L304" s="132">
        <v>10.119170982790289</v>
      </c>
      <c r="M304" s="132">
        <v>1.8248526168076907E-3</v>
      </c>
      <c r="N304" s="132">
        <v>8862.8973464769242</v>
      </c>
      <c r="O304" s="132">
        <v>127.23566634922173</v>
      </c>
      <c r="P304" s="132">
        <v>98.092240587654743</v>
      </c>
      <c r="Q304" s="132">
        <v>98.092240587654743</v>
      </c>
      <c r="R304" s="132">
        <v>8862.8994761887261</v>
      </c>
      <c r="S304" s="132">
        <v>8862.9306046166948</v>
      </c>
      <c r="T304" s="132">
        <v>2.9627387559922846</v>
      </c>
      <c r="U304" s="132">
        <v>0</v>
      </c>
      <c r="V304" s="132">
        <v>0</v>
      </c>
      <c r="W304" s="132">
        <v>0</v>
      </c>
      <c r="X304" s="132">
        <v>12066.411686115624</v>
      </c>
      <c r="Y304" s="132">
        <v>7838.568812554895</v>
      </c>
      <c r="Z304" s="132">
        <v>416.57838387245056</v>
      </c>
      <c r="AA304" s="132">
        <v>0</v>
      </c>
      <c r="AB304" s="132">
        <v>3.4378741114938777E-6</v>
      </c>
      <c r="AC304" s="132">
        <v>1.3121889601400811E-6</v>
      </c>
      <c r="AD304" s="132">
        <v>4.4629190454974265E-6</v>
      </c>
      <c r="AE304" s="132">
        <v>9.6764757614750839E-6</v>
      </c>
      <c r="AF304" s="132">
        <v>1.7919713294988087E-7</v>
      </c>
      <c r="AG304" s="132">
        <v>8.6022115969773929E-4</v>
      </c>
      <c r="AH304" s="132">
        <v>41.535500353614502</v>
      </c>
      <c r="AI304" s="132">
        <v>20318.776002792652</v>
      </c>
      <c r="AJ304" s="132">
        <v>4.7505557506051581E-6</v>
      </c>
      <c r="AK304" s="132">
        <v>1.4281810463790697E-5</v>
      </c>
      <c r="AL304" s="133">
        <v>1738.1264234652069</v>
      </c>
      <c r="AM304">
        <v>0</v>
      </c>
    </row>
    <row r="306" spans="2:9" ht="15" thickBot="1" x14ac:dyDescent="0.35"/>
    <row r="307" spans="2:9" x14ac:dyDescent="0.3">
      <c r="B307" s="73" t="s">
        <v>524</v>
      </c>
      <c r="C307" s="74" t="s">
        <v>525</v>
      </c>
      <c r="D307" s="74" t="s">
        <v>526</v>
      </c>
      <c r="E307" s="74" t="s">
        <v>527</v>
      </c>
      <c r="F307" s="74" t="s">
        <v>528</v>
      </c>
      <c r="G307" s="74" t="s">
        <v>529</v>
      </c>
      <c r="H307" s="74" t="s">
        <v>530</v>
      </c>
      <c r="I307" s="75" t="s">
        <v>531</v>
      </c>
    </row>
    <row r="308" spans="2:9" x14ac:dyDescent="0.3">
      <c r="B308" s="110" t="s">
        <v>558</v>
      </c>
      <c r="C308" s="19">
        <f>C302</f>
        <v>65.8</v>
      </c>
      <c r="D308" s="19">
        <f>G302</f>
        <v>1.4048299999999999E-5</v>
      </c>
      <c r="E308" s="19">
        <f>H302</f>
        <v>0.32900000000000001</v>
      </c>
      <c r="F308" s="19">
        <f>I302+J302+K302</f>
        <v>1.53515019</v>
      </c>
      <c r="G308" s="19">
        <f>L302</f>
        <v>0.39479999999999998</v>
      </c>
      <c r="H308" s="19">
        <f>M302+N302</f>
        <v>891.59010001600006</v>
      </c>
      <c r="I308" s="4">
        <f>O302</f>
        <v>1.98058</v>
      </c>
    </row>
    <row r="309" spans="2:9" x14ac:dyDescent="0.3">
      <c r="B309" s="110" t="s">
        <v>559</v>
      </c>
      <c r="C309" s="19">
        <f t="shared" ref="C309:C310" si="151">C303</f>
        <v>474.92080647088807</v>
      </c>
      <c r="D309" s="19">
        <f t="shared" ref="D309:E310" si="152">G303</f>
        <v>1.0838683436022719E-4</v>
      </c>
      <c r="E309" s="19">
        <f t="shared" si="152"/>
        <v>1.3664899278211442</v>
      </c>
      <c r="F309" s="19">
        <f t="shared" ref="F309:F310" si="153">I303+J303+K303</f>
        <v>3.3436755675214163</v>
      </c>
      <c r="G309" s="19">
        <f t="shared" ref="G309:G310" si="154">L303</f>
        <v>1.1596225826712481</v>
      </c>
      <c r="H309" s="19">
        <f t="shared" ref="H309:H310" si="155">M303+N303</f>
        <v>7225.8020977953338</v>
      </c>
      <c r="I309" s="4">
        <f t="shared" ref="I309:I310" si="156">O303</f>
        <v>32.923957749208803</v>
      </c>
    </row>
    <row r="310" spans="2:9" ht="15" thickBot="1" x14ac:dyDescent="0.35">
      <c r="B310" s="131" t="s">
        <v>560</v>
      </c>
      <c r="C310" s="19">
        <f t="shared" si="151"/>
        <v>11489.962545666158</v>
      </c>
      <c r="D310" s="58">
        <f t="shared" si="152"/>
        <v>1.4226393763340896E-4</v>
      </c>
      <c r="E310" s="58">
        <f t="shared" si="152"/>
        <v>7.7710314833717407</v>
      </c>
      <c r="F310" s="58">
        <f t="shared" si="153"/>
        <v>40.552108088427275</v>
      </c>
      <c r="G310" s="58">
        <f t="shared" si="154"/>
        <v>10.119170982790289</v>
      </c>
      <c r="H310" s="58">
        <f t="shared" si="155"/>
        <v>8862.8991713295418</v>
      </c>
      <c r="I310" s="128">
        <f t="shared" si="156"/>
        <v>127.23566634922173</v>
      </c>
    </row>
  </sheetData>
  <mergeCells count="173">
    <mergeCell ref="AJ104:AJ105"/>
    <mergeCell ref="AK104:AK105"/>
    <mergeCell ref="AL104:AL105"/>
    <mergeCell ref="AM104:AM105"/>
    <mergeCell ref="AN104:AN105"/>
    <mergeCell ref="AA104:AA105"/>
    <mergeCell ref="AB104:AB105"/>
    <mergeCell ref="AC104:AC105"/>
    <mergeCell ref="AD104:AD105"/>
    <mergeCell ref="AE104:AE105"/>
    <mergeCell ref="AF104:AF105"/>
    <mergeCell ref="AG104:AG105"/>
    <mergeCell ref="AH104:AH105"/>
    <mergeCell ref="AI104:AI105"/>
    <mergeCell ref="R104:R105"/>
    <mergeCell ref="S104:S105"/>
    <mergeCell ref="T104:T105"/>
    <mergeCell ref="U104:U105"/>
    <mergeCell ref="V104:V105"/>
    <mergeCell ref="W104:W105"/>
    <mergeCell ref="X104:X105"/>
    <mergeCell ref="Y104:Y105"/>
    <mergeCell ref="Z104:Z105"/>
    <mergeCell ref="I104:I105"/>
    <mergeCell ref="J104:J105"/>
    <mergeCell ref="K104:K105"/>
    <mergeCell ref="L104:L105"/>
    <mergeCell ref="M104:M105"/>
    <mergeCell ref="N104:N105"/>
    <mergeCell ref="O104:O105"/>
    <mergeCell ref="P104:P105"/>
    <mergeCell ref="Q104:Q105"/>
    <mergeCell ref="I25:M25"/>
    <mergeCell ref="I26:M26"/>
    <mergeCell ref="I27:M27"/>
    <mergeCell ref="I28:M28"/>
    <mergeCell ref="I29:M29"/>
    <mergeCell ref="I30:M30"/>
    <mergeCell ref="G35:H35"/>
    <mergeCell ref="I17:M17"/>
    <mergeCell ref="I18:M18"/>
    <mergeCell ref="I19:M19"/>
    <mergeCell ref="I20:M20"/>
    <mergeCell ref="I21:M21"/>
    <mergeCell ref="I22:M22"/>
    <mergeCell ref="I23:M23"/>
    <mergeCell ref="I24:M24"/>
    <mergeCell ref="G29:H29"/>
    <mergeCell ref="G30:H30"/>
    <mergeCell ref="G31:H31"/>
    <mergeCell ref="G32:H32"/>
    <mergeCell ref="G33:H33"/>
    <mergeCell ref="G34:H34"/>
    <mergeCell ref="G23:H23"/>
    <mergeCell ref="G36:H36"/>
    <mergeCell ref="I36:M36"/>
    <mergeCell ref="G37:H37"/>
    <mergeCell ref="I37:M37"/>
    <mergeCell ref="G38:H38"/>
    <mergeCell ref="I38:M38"/>
    <mergeCell ref="I16:M16"/>
    <mergeCell ref="G16:H16"/>
    <mergeCell ref="I31:M31"/>
    <mergeCell ref="I32:M32"/>
    <mergeCell ref="I33:M33"/>
    <mergeCell ref="G24:H24"/>
    <mergeCell ref="G25:H25"/>
    <mergeCell ref="G26:H26"/>
    <mergeCell ref="G27:H27"/>
    <mergeCell ref="G28:H28"/>
    <mergeCell ref="G17:H17"/>
    <mergeCell ref="G18:H18"/>
    <mergeCell ref="G19:H19"/>
    <mergeCell ref="G20:H20"/>
    <mergeCell ref="G21:H21"/>
    <mergeCell ref="G22:H22"/>
    <mergeCell ref="I34:M34"/>
    <mergeCell ref="I35:M35"/>
    <mergeCell ref="I42:M42"/>
    <mergeCell ref="G43:H43"/>
    <mergeCell ref="I43:M43"/>
    <mergeCell ref="G44:H44"/>
    <mergeCell ref="I44:M44"/>
    <mergeCell ref="G39:H39"/>
    <mergeCell ref="I39:M39"/>
    <mergeCell ref="G40:H40"/>
    <mergeCell ref="I40:M40"/>
    <mergeCell ref="G41:H41"/>
    <mergeCell ref="I41:M41"/>
    <mergeCell ref="B56:B57"/>
    <mergeCell ref="B59:B60"/>
    <mergeCell ref="B64:B65"/>
    <mergeCell ref="B66:B67"/>
    <mergeCell ref="C66:C67"/>
    <mergeCell ref="B14:M15"/>
    <mergeCell ref="O14:Z15"/>
    <mergeCell ref="G51:H51"/>
    <mergeCell ref="I51:M51"/>
    <mergeCell ref="I52:M52"/>
    <mergeCell ref="G52:H52"/>
    <mergeCell ref="G48:H48"/>
    <mergeCell ref="I48:M48"/>
    <mergeCell ref="G49:H49"/>
    <mergeCell ref="I49:M49"/>
    <mergeCell ref="G50:H50"/>
    <mergeCell ref="I50:M50"/>
    <mergeCell ref="G45:H45"/>
    <mergeCell ref="I45:M45"/>
    <mergeCell ref="G46:H46"/>
    <mergeCell ref="I46:M46"/>
    <mergeCell ref="G47:H47"/>
    <mergeCell ref="I47:M47"/>
    <mergeCell ref="G42:H42"/>
    <mergeCell ref="B148:D149"/>
    <mergeCell ref="E148:E149"/>
    <mergeCell ref="F148:F149"/>
    <mergeCell ref="G148:G149"/>
    <mergeCell ref="H148:H149"/>
    <mergeCell ref="D66:D67"/>
    <mergeCell ref="B108:B109"/>
    <mergeCell ref="B110:B111"/>
    <mergeCell ref="C110:C111"/>
    <mergeCell ref="D110:D111"/>
    <mergeCell ref="B104:D105"/>
    <mergeCell ref="E104:E105"/>
    <mergeCell ref="F104:F105"/>
    <mergeCell ref="G104:G105"/>
    <mergeCell ref="H104:H105"/>
    <mergeCell ref="N148:N149"/>
    <mergeCell ref="O148:O149"/>
    <mergeCell ref="P148:P149"/>
    <mergeCell ref="Q148:Q149"/>
    <mergeCell ref="R148:R149"/>
    <mergeCell ref="I148:I149"/>
    <mergeCell ref="J148:J149"/>
    <mergeCell ref="K148:K149"/>
    <mergeCell ref="L148:L149"/>
    <mergeCell ref="M148:M149"/>
    <mergeCell ref="B237:B238"/>
    <mergeCell ref="AM148:AM149"/>
    <mergeCell ref="AN148:AN149"/>
    <mergeCell ref="B173:B174"/>
    <mergeCell ref="AH148:AH149"/>
    <mergeCell ref="AI148:AI149"/>
    <mergeCell ref="AJ148:AJ149"/>
    <mergeCell ref="AK148:AK149"/>
    <mergeCell ref="AL148:AL149"/>
    <mergeCell ref="AC148:AC149"/>
    <mergeCell ref="AD148:AD149"/>
    <mergeCell ref="AE148:AE149"/>
    <mergeCell ref="AF148:AF149"/>
    <mergeCell ref="AG148:AG149"/>
    <mergeCell ref="X148:X149"/>
    <mergeCell ref="Y148:Y149"/>
    <mergeCell ref="Z148:Z149"/>
    <mergeCell ref="AA148:AA149"/>
    <mergeCell ref="AB148:AB149"/>
    <mergeCell ref="S148:S149"/>
    <mergeCell ref="T148:T149"/>
    <mergeCell ref="U148:U149"/>
    <mergeCell ref="V148:V149"/>
    <mergeCell ref="W148:W149"/>
    <mergeCell ref="B300:B301"/>
    <mergeCell ref="P299:T299"/>
    <mergeCell ref="U299:Y299"/>
    <mergeCell ref="Z299:AD299"/>
    <mergeCell ref="AE299:AI299"/>
    <mergeCell ref="AJ299:AL299"/>
    <mergeCell ref="B280:B281"/>
    <mergeCell ref="B284:B285"/>
    <mergeCell ref="B289:B290"/>
    <mergeCell ref="B293:B294"/>
    <mergeCell ref="C299:O29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95A8B-34FA-43AE-990C-C179955D6E53}">
  <dimension ref="C1:J10"/>
  <sheetViews>
    <sheetView zoomScale="70" zoomScaleNormal="70" workbookViewId="0">
      <selection activeCell="D3" sqref="D3:D10"/>
    </sheetView>
  </sheetViews>
  <sheetFormatPr defaultRowHeight="14.4" x14ac:dyDescent="0.3"/>
  <cols>
    <col min="3" max="3" width="36.21875" bestFit="1" customWidth="1"/>
    <col min="4" max="4" width="35.5546875" bestFit="1" customWidth="1"/>
    <col min="5" max="5" width="33.5546875" bestFit="1" customWidth="1"/>
    <col min="6" max="6" width="29.5546875" bestFit="1" customWidth="1"/>
    <col min="7" max="7" width="30" bestFit="1" customWidth="1"/>
    <col min="8" max="8" width="62.88671875" bestFit="1" customWidth="1"/>
    <col min="9" max="9" width="22.44140625" bestFit="1" customWidth="1"/>
    <col min="10" max="10" width="25.77734375" bestFit="1" customWidth="1"/>
    <col min="14" max="15" width="45.21875" bestFit="1" customWidth="1"/>
    <col min="16" max="16" width="48" bestFit="1" customWidth="1"/>
    <col min="17" max="17" width="66.33203125" bestFit="1" customWidth="1"/>
    <col min="18" max="18" width="42.88671875" bestFit="1" customWidth="1"/>
    <col min="19" max="19" width="40.21875" bestFit="1" customWidth="1"/>
    <col min="20" max="20" width="46.88671875" bestFit="1" customWidth="1"/>
    <col min="21" max="21" width="43.77734375" bestFit="1" customWidth="1"/>
    <col min="22" max="22" width="51.21875" bestFit="1" customWidth="1"/>
    <col min="23" max="23" width="70.77734375" bestFit="1" customWidth="1"/>
    <col min="24" max="24" width="54" bestFit="1" customWidth="1"/>
    <col min="25" max="25" width="37.109375" bestFit="1" customWidth="1"/>
    <col min="26" max="26" width="39.33203125" bestFit="1" customWidth="1"/>
  </cols>
  <sheetData>
    <row r="1" spans="3:10" ht="15" thickBot="1" x14ac:dyDescent="0.35"/>
    <row r="2" spans="3:10" x14ac:dyDescent="0.3">
      <c r="C2" s="73" t="s">
        <v>524</v>
      </c>
      <c r="D2" s="74" t="s">
        <v>576</v>
      </c>
      <c r="E2" s="74" t="s">
        <v>577</v>
      </c>
      <c r="F2" s="74" t="s">
        <v>578</v>
      </c>
      <c r="G2" s="74" t="s">
        <v>579</v>
      </c>
      <c r="H2" s="74" t="s">
        <v>580</v>
      </c>
      <c r="I2" s="74" t="s">
        <v>581</v>
      </c>
      <c r="J2" s="75" t="s">
        <v>582</v>
      </c>
    </row>
    <row r="3" spans="3:10" x14ac:dyDescent="0.3">
      <c r="C3" s="108" t="s">
        <v>585</v>
      </c>
      <c r="D3" s="19">
        <v>26677.080559754984</v>
      </c>
      <c r="E3" s="19">
        <v>7.0673747810851863E-5</v>
      </c>
      <c r="F3" s="19">
        <v>14.320827231541649</v>
      </c>
      <c r="G3" s="19">
        <v>17.393130362721276</v>
      </c>
      <c r="H3" s="19">
        <v>8.1891686067278631</v>
      </c>
      <c r="I3" s="19">
        <v>179935.12904181957</v>
      </c>
      <c r="J3" s="4">
        <v>4742.8722919612374</v>
      </c>
    </row>
    <row r="4" spans="3:10" x14ac:dyDescent="0.3">
      <c r="C4" s="108" t="s">
        <v>586</v>
      </c>
      <c r="D4" s="19">
        <v>1357.3892732971105</v>
      </c>
      <c r="E4" s="19">
        <v>2.1468069024472508E-10</v>
      </c>
      <c r="F4" s="19">
        <v>3.29634073855727E-5</v>
      </c>
      <c r="G4" s="19">
        <v>5.5570567509046543E-5</v>
      </c>
      <c r="H4" s="19">
        <v>3.2480743077104596E-5</v>
      </c>
      <c r="I4" s="19">
        <v>0.78892063570754078</v>
      </c>
      <c r="J4" s="4">
        <v>9.3066106144702545E-5</v>
      </c>
    </row>
    <row r="5" spans="3:10" ht="15" thickBot="1" x14ac:dyDescent="0.35">
      <c r="C5" s="109" t="s">
        <v>587</v>
      </c>
      <c r="D5" s="58">
        <v>1637.9961479765334</v>
      </c>
      <c r="E5" s="58">
        <v>7.0673962491542107E-5</v>
      </c>
      <c r="F5" s="58">
        <v>14.320860194949034</v>
      </c>
      <c r="G5" s="58">
        <v>17.393185933288784</v>
      </c>
      <c r="H5" s="58">
        <v>8.1892010874709396</v>
      </c>
      <c r="I5" s="58">
        <v>179935.91796245531</v>
      </c>
      <c r="J5" s="128">
        <v>4742.8723850273436</v>
      </c>
    </row>
    <row r="6" spans="3:10" x14ac:dyDescent="0.3">
      <c r="C6" s="108" t="s">
        <v>590</v>
      </c>
      <c r="D6" s="19">
        <v>8699.6429585867954</v>
      </c>
      <c r="E6" s="19">
        <v>0.15458237078081191</v>
      </c>
      <c r="F6" s="19">
        <v>44.594513140953957</v>
      </c>
      <c r="G6" s="19">
        <v>89.801506746448595</v>
      </c>
      <c r="H6" s="19">
        <v>26.155719585611205</v>
      </c>
      <c r="I6" s="19">
        <v>138119.02783240768</v>
      </c>
      <c r="J6" s="4">
        <v>10526.549580182527</v>
      </c>
    </row>
    <row r="7" spans="3:10" x14ac:dyDescent="0.3">
      <c r="C7" s="108" t="s">
        <v>591</v>
      </c>
      <c r="D7" s="19">
        <v>422150.09399999998</v>
      </c>
      <c r="E7" s="19">
        <v>3.3938903325797997E-3</v>
      </c>
      <c r="F7" s="19">
        <v>952.06982400000004</v>
      </c>
      <c r="G7" s="19">
        <v>2231.9010413999999</v>
      </c>
      <c r="H7" s="19">
        <v>530.78794200000004</v>
      </c>
      <c r="I7" s="19">
        <v>6209163.1998645468</v>
      </c>
      <c r="J7" s="4">
        <v>21817.411200000002</v>
      </c>
    </row>
    <row r="8" spans="3:10" x14ac:dyDescent="0.3">
      <c r="C8" s="108" t="s">
        <v>592</v>
      </c>
      <c r="D8" s="19">
        <v>65.8</v>
      </c>
      <c r="E8" s="19">
        <v>1.4048299999999999E-5</v>
      </c>
      <c r="F8" s="19">
        <v>0.32900000000000001</v>
      </c>
      <c r="G8" s="19">
        <v>1.53515019</v>
      </c>
      <c r="H8" s="19">
        <v>0.39479999999999998</v>
      </c>
      <c r="I8" s="19">
        <v>891.59010001600006</v>
      </c>
      <c r="J8" s="4">
        <v>1.98058</v>
      </c>
    </row>
    <row r="9" spans="3:10" x14ac:dyDescent="0.3">
      <c r="C9" s="108" t="s">
        <v>593</v>
      </c>
      <c r="D9" s="19">
        <v>474.92080647088807</v>
      </c>
      <c r="E9" s="19">
        <v>1.0838683436022719E-4</v>
      </c>
      <c r="F9" s="19">
        <v>1.3664899278211442</v>
      </c>
      <c r="G9" s="19">
        <v>3.3436755675214163</v>
      </c>
      <c r="H9" s="19">
        <v>1.1596225826712481</v>
      </c>
      <c r="I9" s="19">
        <v>7225.8020977953338</v>
      </c>
      <c r="J9" s="4">
        <v>32.923957749208803</v>
      </c>
    </row>
    <row r="10" spans="3:10" ht="15" thickBot="1" x14ac:dyDescent="0.35">
      <c r="C10" s="109" t="s">
        <v>594</v>
      </c>
      <c r="D10" s="58">
        <v>11489.962545666158</v>
      </c>
      <c r="E10" s="58">
        <v>1.4226393763340896E-4</v>
      </c>
      <c r="F10" s="58">
        <v>7.7710314833717407</v>
      </c>
      <c r="G10" s="58">
        <v>40.552108088427275</v>
      </c>
      <c r="H10" s="58">
        <v>10.119170982790289</v>
      </c>
      <c r="I10" s="58">
        <v>8862.8991713295418</v>
      </c>
      <c r="J10" s="128">
        <v>127.23566634922173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Materials</vt:lpstr>
      <vt:lpstr>A1-A3 Product stage</vt:lpstr>
      <vt:lpstr>A4 Transport to construction si</vt:lpstr>
      <vt:lpstr>A5 Construction </vt:lpstr>
      <vt:lpstr>A Stage overall</vt:lpstr>
      <vt:lpstr>B4 Replacement</vt:lpstr>
      <vt:lpstr>B6-B7</vt:lpstr>
      <vt:lpstr>B Stage overall</vt:lpstr>
      <vt:lpstr>C1-C2-C3-C4</vt:lpstr>
      <vt:lpstr>Overall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vedat demirkıran</dc:creator>
  <cp:lastModifiedBy>Demirkiran Vedat (207391)</cp:lastModifiedBy>
  <dcterms:created xsi:type="dcterms:W3CDTF">2015-06-05T18:19:34Z</dcterms:created>
  <dcterms:modified xsi:type="dcterms:W3CDTF">2026-01-16T14:11:26Z</dcterms:modified>
</cp:coreProperties>
</file>